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4880" windowHeight="7560"/>
  </bookViews>
  <sheets>
    <sheet name="LABORATORIO (3)" sheetId="1" r:id="rId1"/>
  </sheets>
  <definedNames>
    <definedName name="_xlnm.Print_Titles" localSheetId="0">'LABORATORIO (3)'!$6:$9</definedName>
  </definedNames>
  <calcPr calcId="124519"/>
</workbook>
</file>

<file path=xl/calcChain.xml><?xml version="1.0" encoding="utf-8"?>
<calcChain xmlns="http://schemas.openxmlformats.org/spreadsheetml/2006/main">
  <c r="I90" i="1"/>
  <c r="J90" s="1"/>
  <c r="J89"/>
  <c r="I89"/>
  <c r="M88"/>
  <c r="L88"/>
  <c r="J88"/>
  <c r="I88"/>
  <c r="V87"/>
  <c r="U87"/>
  <c r="V86"/>
  <c r="U86"/>
  <c r="V85"/>
  <c r="U85"/>
  <c r="V84"/>
  <c r="U84"/>
  <c r="P84"/>
  <c r="O84"/>
  <c r="M84"/>
  <c r="L84"/>
  <c r="V83"/>
  <c r="P83"/>
  <c r="M83"/>
  <c r="V82"/>
  <c r="P82"/>
  <c r="M82"/>
  <c r="V81"/>
  <c r="P81"/>
  <c r="M81"/>
  <c r="L80"/>
  <c r="M80" s="1"/>
  <c r="I80"/>
  <c r="J80" s="1"/>
  <c r="V79"/>
  <c r="P79"/>
  <c r="M79"/>
  <c r="I78"/>
  <c r="J78" s="1"/>
  <c r="I77"/>
  <c r="J77" s="1"/>
  <c r="V76"/>
  <c r="L76"/>
  <c r="M76" s="1"/>
  <c r="I76"/>
  <c r="J76" s="1"/>
  <c r="V75"/>
  <c r="L75"/>
  <c r="M75" s="1"/>
  <c r="I75"/>
  <c r="J75" s="1"/>
  <c r="V74"/>
  <c r="P74"/>
  <c r="M74"/>
  <c r="V73"/>
  <c r="P73"/>
  <c r="M73"/>
  <c r="V72"/>
  <c r="P72"/>
  <c r="M72"/>
  <c r="U71"/>
  <c r="V71" s="1"/>
  <c r="U70"/>
  <c r="V70" s="1"/>
  <c r="U69"/>
  <c r="V69" s="1"/>
  <c r="U68"/>
  <c r="V68" s="1"/>
  <c r="P62"/>
  <c r="M62"/>
  <c r="R58"/>
  <c r="S58" s="1"/>
  <c r="L58"/>
  <c r="M58" s="1"/>
  <c r="L57"/>
  <c r="M57" s="1"/>
  <c r="S56"/>
  <c r="P56"/>
  <c r="M56"/>
  <c r="M55"/>
  <c r="L54"/>
  <c r="M54" s="1"/>
  <c r="R53"/>
  <c r="S53" s="1"/>
  <c r="L53"/>
  <c r="M53" s="1"/>
  <c r="I53"/>
  <c r="J53" s="1"/>
  <c r="R52"/>
  <c r="S52" s="1"/>
  <c r="L52"/>
  <c r="M52" s="1"/>
  <c r="I52"/>
  <c r="J52" s="1"/>
  <c r="L51"/>
  <c r="M51" s="1"/>
  <c r="I51"/>
  <c r="J51" s="1"/>
  <c r="O50"/>
  <c r="P50" s="1"/>
  <c r="L50"/>
  <c r="M50" s="1"/>
  <c r="I50"/>
  <c r="J50" s="1"/>
  <c r="O49"/>
  <c r="P49" s="1"/>
  <c r="I49"/>
  <c r="J49" s="1"/>
  <c r="R48"/>
  <c r="S48" s="1"/>
  <c r="O48"/>
  <c r="P48" s="1"/>
  <c r="L48"/>
  <c r="M48" s="1"/>
  <c r="I48"/>
  <c r="J48" s="1"/>
  <c r="O47"/>
  <c r="P47" s="1"/>
  <c r="L47"/>
  <c r="M47" s="1"/>
  <c r="R46"/>
  <c r="S46" s="1"/>
  <c r="O46"/>
  <c r="P46" s="1"/>
  <c r="L46"/>
  <c r="M46" s="1"/>
  <c r="I46"/>
  <c r="J46" s="1"/>
  <c r="P45"/>
  <c r="M45"/>
  <c r="V44"/>
  <c r="P44"/>
  <c r="M44"/>
  <c r="O43"/>
  <c r="P43" s="1"/>
  <c r="P42"/>
  <c r="P41"/>
  <c r="M41"/>
  <c r="O40"/>
  <c r="P40" s="1"/>
  <c r="L40"/>
  <c r="M40" s="1"/>
  <c r="I40"/>
  <c r="J40" s="1"/>
  <c r="P38"/>
  <c r="M38"/>
  <c r="P37"/>
  <c r="M37"/>
  <c r="P36"/>
  <c r="M36"/>
  <c r="O35"/>
  <c r="P35" s="1"/>
  <c r="L35"/>
  <c r="M35" s="1"/>
  <c r="V34"/>
  <c r="P34"/>
  <c r="M34"/>
  <c r="R33"/>
  <c r="S33" s="1"/>
  <c r="L33"/>
  <c r="M33" s="1"/>
  <c r="P32"/>
  <c r="M32"/>
  <c r="P31"/>
  <c r="M31"/>
  <c r="O30"/>
  <c r="P30" s="1"/>
  <c r="O29"/>
  <c r="P29" s="1"/>
  <c r="L29"/>
  <c r="M29" s="1"/>
  <c r="O28"/>
  <c r="P28" s="1"/>
  <c r="L28"/>
  <c r="M28" s="1"/>
  <c r="U27"/>
  <c r="V27" s="1"/>
  <c r="U26"/>
  <c r="V26" s="1"/>
  <c r="O25"/>
  <c r="P25" s="1"/>
  <c r="L25"/>
  <c r="M25" s="1"/>
  <c r="U23"/>
  <c r="V23" s="1"/>
  <c r="O23"/>
  <c r="P23" s="1"/>
  <c r="L23"/>
  <c r="M23" s="1"/>
  <c r="V22"/>
  <c r="M22"/>
  <c r="V21"/>
  <c r="M21"/>
  <c r="V20"/>
  <c r="S20"/>
  <c r="M20"/>
  <c r="U19"/>
  <c r="V19" s="1"/>
  <c r="S18"/>
  <c r="P18"/>
  <c r="M18"/>
  <c r="M17"/>
  <c r="V16"/>
  <c r="M16"/>
</calcChain>
</file>

<file path=xl/sharedStrings.xml><?xml version="1.0" encoding="utf-8"?>
<sst xmlns="http://schemas.openxmlformats.org/spreadsheetml/2006/main" count="253" uniqueCount="149">
  <si>
    <t>CUADRO COMPARATIVO 
ADQUISICIÓN DE ACTIVOS, MATERIALES E INSUMOS 
 APROBACION DE GERENCIA</t>
  </si>
  <si>
    <t>CÓDIGO:</t>
  </si>
  <si>
    <t>FECHA DE ELABORACIÓN:</t>
  </si>
  <si>
    <t>FRABA-008</t>
  </si>
  <si>
    <t>17 DE OCTUBRE DE 2013</t>
  </si>
  <si>
    <t xml:space="preserve">FECHA DE ACTUALIZACIÓN:                       </t>
  </si>
  <si>
    <t>VERSIÓN:</t>
  </si>
  <si>
    <t>01 DE DICIEMBRE DE 2015</t>
  </si>
  <si>
    <t xml:space="preserve">  O1</t>
  </si>
  <si>
    <t>HOJA: 1 DE: 3</t>
  </si>
  <si>
    <t xml:space="preserve">FECHA DE ELABORACIÓN: </t>
  </si>
  <si>
    <t>DÍA: 22        MES:ENERO        AÑO:2016</t>
  </si>
  <si>
    <t>PRODUCTO</t>
  </si>
  <si>
    <t>CANTIDAD</t>
  </si>
  <si>
    <t>UNIDAD DE MEDIDA</t>
  </si>
  <si>
    <t>PROVEEDOR</t>
  </si>
  <si>
    <t>NIPRO</t>
  </si>
  <si>
    <t>PHARMEUROPEA DE COLOMBIA</t>
  </si>
  <si>
    <t>CLINIMEDICA</t>
  </si>
  <si>
    <t>BIOLORE</t>
  </si>
  <si>
    <t>DISQUIMICOS</t>
  </si>
  <si>
    <t>CUADRO A</t>
  </si>
  <si>
    <t>ITEM</t>
  </si>
  <si>
    <t>DESCRIPCION</t>
  </si>
  <si>
    <t>VALOR                            UNITARIO</t>
  </si>
  <si>
    <t>VALOR IVA</t>
  </si>
  <si>
    <t>VALOR                                   TOTAL</t>
  </si>
  <si>
    <t>OXIDASA X 50 VIALES</t>
  </si>
  <si>
    <t>CAJA X 50 VIALES</t>
  </si>
  <si>
    <t>CEFOTAXIME AC CLAVULONICO</t>
  </si>
  <si>
    <t>TUBO X 50</t>
  </si>
  <si>
    <t>CEFTAZIDIME AC CLAVULONICO</t>
  </si>
  <si>
    <t>CEFOTAXIME</t>
  </si>
  <si>
    <t>CEFTAZIDIME</t>
  </si>
  <si>
    <t>MEROPENEM</t>
  </si>
  <si>
    <t>VDRL WIENER CON CONTROL</t>
  </si>
  <si>
    <t>UNIDAD</t>
  </si>
  <si>
    <t>ANTIGENOS FEBRILES</t>
  </si>
  <si>
    <t>SANGRE OCULTA</t>
  </si>
  <si>
    <t>TOALLA ANTISEPTICA IMPREGNADO CON GLUCONATO DE CLOREXIDINA 1% Y ALCOHOL ISOPROPILICO</t>
  </si>
  <si>
    <t>COCAINA EN ORINA (INMUNOCROMATOGRAFIA)</t>
  </si>
  <si>
    <t>CAJA</t>
  </si>
  <si>
    <t>CANNABIS EN ORINA (INMUNOCROMATOGRAFIA)</t>
  </si>
  <si>
    <t>BENZODIAZEPINA (INMUNOCROMATOGRAFIA)</t>
  </si>
  <si>
    <t>KOH AL 10%</t>
  </si>
  <si>
    <t>FCO X 100 ML</t>
  </si>
  <si>
    <t>PEROXIDO DE HIDROGENO AL 40%</t>
  </si>
  <si>
    <t>FCO X 1000 ML</t>
  </si>
  <si>
    <t>CINTAS DE PH</t>
  </si>
  <si>
    <t>ROLLO</t>
  </si>
  <si>
    <t>MEDIO BHI LIQUIDO</t>
  </si>
  <si>
    <t>FCO X 500 ML</t>
  </si>
  <si>
    <t>PEPTONA</t>
  </si>
  <si>
    <t>FCO X 200 G</t>
  </si>
  <si>
    <t>BATAS DESECHABLES CON PUÑO TALLA L</t>
  </si>
  <si>
    <t>GORROS DESECHABLES</t>
  </si>
  <si>
    <t>ALCOHOL ISOPROPILICO * 1 LITRO</t>
  </si>
  <si>
    <t>RA TEST 50 PBS</t>
  </si>
  <si>
    <t xml:space="preserve">ASTOS 50 PBS </t>
  </si>
  <si>
    <t xml:space="preserve">PIPETAS DE PASTEUR DESECHABLE </t>
  </si>
  <si>
    <t>SOLUCION FIELD B</t>
  </si>
  <si>
    <t xml:space="preserve">PIPETA AUTOMATICA (AUTOCLAVABLE VOL VARIABLE 100-1000 </t>
  </si>
  <si>
    <t xml:space="preserve">ANTI A 10 ML </t>
  </si>
  <si>
    <t xml:space="preserve">ANTI B 10ML </t>
  </si>
  <si>
    <t xml:space="preserve">ANTI D 10 ML </t>
  </si>
  <si>
    <t>MONOSLIDE 50 PBS</t>
  </si>
  <si>
    <t xml:space="preserve">FCO RECOLECTOR COPROLOGICO </t>
  </si>
  <si>
    <t>CURITAS REDONDAS CAJA * 500</t>
  </si>
  <si>
    <t>CAJAS</t>
  </si>
  <si>
    <t xml:space="preserve">ACIDO CLORIDRICO 0.1 N FCO * 1 LT </t>
  </si>
  <si>
    <t>JABON NEUTRO EXTRAN * 5 LITROS</t>
  </si>
  <si>
    <t xml:space="preserve">SOLUCION FIELD A </t>
  </si>
  <si>
    <t xml:space="preserve">FIELD AZUL DE METILENO </t>
  </si>
  <si>
    <t xml:space="preserve">PUNTAS AMARILLAS BOLSA *1000 UND </t>
  </si>
  <si>
    <t>ESPECULOS</t>
  </si>
  <si>
    <t>PUNTAS AZULES * 1000 UND</t>
  </si>
  <si>
    <t>FCO RECOLECTOR DE ORINA DE 50 O 60 ML</t>
  </si>
  <si>
    <t>VASOS BACILOSCOPIA DESECHABLES</t>
  </si>
  <si>
    <t>TUBOS GRADUADOS PARA CENTRIFUGACION</t>
  </si>
  <si>
    <t>ASAAS DESH CALIBRADAS X 1UL</t>
  </si>
  <si>
    <t>ASAS DESECHABLES CALIBRADAS (10 UL)</t>
  </si>
  <si>
    <t>CRIOTUBOS TAPA ROSCA 1.8 ML</t>
  </si>
  <si>
    <t>SUERO DE COOMBS 10 ML</t>
  </si>
  <si>
    <t>PRUEBAS DE EMBARAZO FCO * 30 TIRAS</t>
  </si>
  <si>
    <t>ASAS METALICAS REDONDAS</t>
  </si>
  <si>
    <t>CRIOCAJAS (CAPACIDAD 100 CRIOTUBOS 1.8 ML)</t>
  </si>
  <si>
    <t>BLOOD AGAR BASE FCO * 500 G</t>
  </si>
  <si>
    <t>AGAR MACONKEY FCO * 500G</t>
  </si>
  <si>
    <t>AGAR HECTOEN FCO * 500 G</t>
  </si>
  <si>
    <t>FIELD SALES FOSFATADAS</t>
  </si>
  <si>
    <t>CEPAS ATCC 25922 E COLI</t>
  </si>
  <si>
    <t>CEPAS S.AUREUS 43300</t>
  </si>
  <si>
    <t>CEPAS S.PNEUMONIAE 49619</t>
  </si>
  <si>
    <t>CEPAS ATCC 27853 PSEUDOMONA ARUGINOSA</t>
  </si>
  <si>
    <t>CEPAS ATCC ENTEROCOCO</t>
  </si>
  <si>
    <t>CUADRO B</t>
  </si>
  <si>
    <t>PLACA AGAR CHOCOLATE (marca Biomeriux o BD)</t>
  </si>
  <si>
    <t>PLACA AGAR SANGRE DE CORDERO (marca Biomerieux o BD)</t>
  </si>
  <si>
    <t>PLACA AGAR SABUREAUD (marca Biomerieux o BD)</t>
  </si>
  <si>
    <t>PLACA AGAR TAYER MARTIN (marca Biomerieux o BD)</t>
  </si>
  <si>
    <t>CRISTAL VIOLETA ALBOR O MERK</t>
  </si>
  <si>
    <t>FCO 1 LT</t>
  </si>
  <si>
    <t>ALCOHOL ACETONA ALBOR O MERK</t>
  </si>
  <si>
    <t>ALCOHOL ACIDO ALBOR O MERK</t>
  </si>
  <si>
    <t>TUBO TAPA LILA EDTA 4 ML BD O VACUETTE</t>
  </si>
  <si>
    <t>TUBO GEL TAPA AMARILLA O ROJA SML BD O VACUETTE</t>
  </si>
  <si>
    <t>TUBO TAPA AZUL CITRATO 1 ML MARCA VACUETTE O BD</t>
  </si>
  <si>
    <t xml:space="preserve">TUBO TAPA VERDE HEPARINA 3.5 ML BD O VACUETTE </t>
  </si>
  <si>
    <t>COLORANTE DE WRIGTH ALBOR O MERK</t>
  </si>
  <si>
    <t>TUBO TAPA AZUL  3.5 ML BD O VACUETTE</t>
  </si>
  <si>
    <t>FUSHINA DE GRAM ALBOR O MERK FCO 1 LT</t>
  </si>
  <si>
    <t>LUGOL DE GRAM  ALBOR O MERK FCO 1LT</t>
  </si>
  <si>
    <t xml:space="preserve">AZUL DE METILENO ALBOR O MERK  FCO 1 LT </t>
  </si>
  <si>
    <t xml:space="preserve">ACEITE DE INMERSION ALBORO O MERK FCO * 100 ML </t>
  </si>
  <si>
    <t>PLACA AGAR M. HILTOM (marca Biomerieux o BD )</t>
  </si>
  <si>
    <t>PLACA AGAR TAYER  MARTIN ( marca Biomerieux o BD)</t>
  </si>
  <si>
    <t>PLACA AGAR MACONKEY (marca Biomerieux o BD )</t>
  </si>
  <si>
    <t>TUBO TAPA LILA EDTA 1 ML (BD)</t>
  </si>
  <si>
    <t>PIPETAS DE WESTERGREEN GRADUADA DESECHABLE ( marca vacuette-greiner Bio-one o BD )</t>
  </si>
  <si>
    <t>TUBO AL VACIO TAPA AZUL CITRATO 1 ML BD O VACUETTE</t>
  </si>
  <si>
    <t>TIEMPO DE ENTREGA</t>
  </si>
  <si>
    <t>SEGÚN PROGRAMACION O REQUERIMIENTOS POR EL HUDN E.S.E</t>
  </si>
  <si>
    <t>GARANTIA</t>
  </si>
  <si>
    <t>FORMA DE PAGO</t>
  </si>
  <si>
    <t>60 DIAS FECHA FACTURA DESCUENTO 5% POR PAGO DE CONTADO Y 3% POR PAGO A 30 DIAS</t>
  </si>
  <si>
    <t>60 DIAS FECHA FACTURA</t>
  </si>
  <si>
    <t>TOTAL</t>
  </si>
  <si>
    <t>VALIDEZ DE LA OFERTA</t>
  </si>
  <si>
    <t>13 MESES</t>
  </si>
  <si>
    <t>VALOR CDP: 52</t>
  </si>
  <si>
    <t>No. DE PROCESO Y ÁREA SOLICITANTE</t>
  </si>
  <si>
    <t xml:space="preserve">ABA.SP.002-2016 INSUMOS Y REACTIVOS PARA LABORATORIO CLINICO </t>
  </si>
  <si>
    <t xml:space="preserve">OBSERVACIONES </t>
  </si>
  <si>
    <t xml:space="preserve">SE REALIZA UNA CORRECCION ARITMETICA A LA PROPUESTA. 
</t>
  </si>
  <si>
    <r>
      <rPr>
        <b/>
        <sz val="8"/>
        <rFont val="Franklin Gothic Medium"/>
        <family val="2"/>
      </rPr>
      <t>ITEM No.9</t>
    </r>
    <r>
      <rPr>
        <sz val="8"/>
        <rFont val="Franklin Gothic Medium"/>
        <family val="2"/>
      </rPr>
      <t xml:space="preserve"> : La presentaciòn es por 25 pruebas 
 </t>
    </r>
    <r>
      <rPr>
        <b/>
        <sz val="8"/>
        <rFont val="Franklin Gothic Medium"/>
        <family val="2"/>
      </rPr>
      <t>ITEM</t>
    </r>
    <r>
      <rPr>
        <sz val="8"/>
        <rFont val="Franklin Gothic Medium"/>
        <family val="2"/>
      </rPr>
      <t xml:space="preserve"> </t>
    </r>
    <r>
      <rPr>
        <b/>
        <sz val="8"/>
        <rFont val="Franklin Gothic Medium"/>
        <family val="2"/>
      </rPr>
      <t xml:space="preserve">No.34: </t>
    </r>
    <r>
      <rPr>
        <sz val="8"/>
        <rFont val="Franklin Gothic Medium"/>
        <family val="2"/>
      </rPr>
      <t xml:space="preserve">Se cotiza Jabòn Deterplus x 4 litos
 </t>
    </r>
    <r>
      <rPr>
        <b/>
        <sz val="8"/>
        <rFont val="Franklin Gothic Medium"/>
        <family val="2"/>
      </rPr>
      <t>ITEM No.47:</t>
    </r>
    <r>
      <rPr>
        <sz val="8"/>
        <rFont val="Franklin Gothic Medium"/>
        <family val="2"/>
      </rPr>
      <t xml:space="preserve"> La presentaciòn de la pruebas de embarazo es por 50 tiras
</t>
    </r>
  </si>
  <si>
    <r>
      <t>Se realiza correcciones aritmeticas a esta propuesta.</t>
    </r>
    <r>
      <rPr>
        <b/>
        <sz val="8"/>
        <rFont val="Franklin Gothic Medium"/>
        <family val="2"/>
      </rPr>
      <t xml:space="preserve">
ITEM No.11</t>
    </r>
    <r>
      <rPr>
        <sz val="8"/>
        <rFont val="Franklin Gothic Medium"/>
        <family val="2"/>
      </rPr>
      <t xml:space="preserve"> : La presentaciòn es kiT por 25 pruebas.
 </t>
    </r>
    <r>
      <rPr>
        <b/>
        <sz val="8"/>
        <rFont val="Franklin Gothic Medium"/>
        <family val="2"/>
      </rPr>
      <t>ITEM</t>
    </r>
    <r>
      <rPr>
        <sz val="8"/>
        <rFont val="Franklin Gothic Medium"/>
        <family val="2"/>
      </rPr>
      <t xml:space="preserve"> </t>
    </r>
    <r>
      <rPr>
        <b/>
        <sz val="8"/>
        <rFont val="Franklin Gothic Medium"/>
        <family val="2"/>
      </rPr>
      <t xml:space="preserve">No.12: </t>
    </r>
    <r>
      <rPr>
        <sz val="8"/>
        <rFont val="Franklin Gothic Medium"/>
        <family val="2"/>
      </rPr>
      <t xml:space="preserve"> La presentaciòn es kiT por 25 pruebas.
 </t>
    </r>
    <r>
      <rPr>
        <b/>
        <sz val="8"/>
        <rFont val="Franklin Gothic Medium"/>
        <family val="2"/>
      </rPr>
      <t>ITEM No.13:</t>
    </r>
    <r>
      <rPr>
        <sz val="8"/>
        <rFont val="Franklin Gothic Medium"/>
        <family val="2"/>
      </rPr>
      <t xml:space="preserve"> La presentaciòn es kiT por 25 pruebas.
</t>
    </r>
    <r>
      <rPr>
        <b/>
        <sz val="8"/>
        <rFont val="Franklin Gothic Medium"/>
        <family val="2"/>
      </rPr>
      <t xml:space="preserve"> ITEM No.13:</t>
    </r>
    <r>
      <rPr>
        <sz val="8"/>
        <rFont val="Franklin Gothic Medium"/>
        <family val="2"/>
      </rPr>
      <t xml:space="preserve"> La presentaciòn es kiT por 50 tiras.
</t>
    </r>
  </si>
  <si>
    <r>
      <rPr>
        <b/>
        <sz val="8"/>
        <rFont val="Franklin Gothic Medium"/>
        <family val="2"/>
      </rPr>
      <t xml:space="preserve">ITEM No.17 : </t>
    </r>
    <r>
      <rPr>
        <sz val="8"/>
        <rFont val="Franklin Gothic Medium"/>
        <family val="2"/>
      </rPr>
      <t xml:space="preserve">La Descripciòn del producto es MEDIO BHI LIQUIDO-CALCIO BHI INFUSION.
 </t>
    </r>
    <r>
      <rPr>
        <b/>
        <sz val="8"/>
        <rFont val="Franklin Gothic Medium"/>
        <family val="2"/>
      </rPr>
      <t>ITEM</t>
    </r>
    <r>
      <rPr>
        <sz val="8"/>
        <rFont val="Franklin Gothic Medium"/>
        <family val="2"/>
      </rPr>
      <t xml:space="preserve"> </t>
    </r>
    <r>
      <rPr>
        <b/>
        <sz val="8"/>
        <rFont val="Franklin Gothic Medium"/>
        <family val="2"/>
      </rPr>
      <t xml:space="preserve">No.35: </t>
    </r>
    <r>
      <rPr>
        <sz val="8"/>
        <rFont val="Franklin Gothic Medium"/>
        <family val="2"/>
      </rPr>
      <t xml:space="preserve">La presentaciòn de la soluciòn field A  es FCO X 200 ML.
</t>
    </r>
  </si>
  <si>
    <t>OBSERVACIONES  GENERALES</t>
  </si>
  <si>
    <t>EL PRESENTE CUADRO DE EVALUACION, PODRA VARIAR DEPENDIENDO DE QUE LOS OFERENTES SUBSANEN O NO LOS REQUISITOS HABILITANTES</t>
  </si>
  <si>
    <t>ORIGINAL FIRMADO</t>
  </si>
  <si>
    <t>ELABORADO POR : AUXILIAR ADMINISTRATIVO</t>
  </si>
  <si>
    <t>REVISADO POR: PROFESIONAL ESPECIALIZADO RECURSOS FÍSICOS</t>
  </si>
  <si>
    <t>REVISADO POR: COORDINADORA AYUDAS DIAGNOSTICAS</t>
  </si>
  <si>
    <t>Vo. Bo.: GERENTE ( E )</t>
  </si>
  <si>
    <t>ALBA LUCIA QUIROZ</t>
  </si>
  <si>
    <t>CLARA LUZ CAICEDO MAYA</t>
  </si>
  <si>
    <t>MARIA ELENA ERASO PAZ</t>
  </si>
  <si>
    <t>GERARDO MESIAS MENDEZ</t>
  </si>
  <si>
    <t>NINGUNA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</si>
</sst>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#,##0.00;[Red]#,##0.00"/>
    <numFmt numFmtId="165" formatCode="#,##0;[Red]#,##0"/>
    <numFmt numFmtId="166" formatCode="[$$-240A]\ #,##0"/>
    <numFmt numFmtId="167" formatCode="&quot;$&quot;\ #,##0.00"/>
  </numFmts>
  <fonts count="17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color rgb="FF000000"/>
      <name val="Franklin Gothic Medium"/>
      <family val="2"/>
    </font>
    <font>
      <sz val="10"/>
      <name val="Arial"/>
      <family val="2"/>
    </font>
    <font>
      <b/>
      <sz val="9"/>
      <name val="Franklin Gothic Medium"/>
      <family val="2"/>
    </font>
    <font>
      <sz val="8"/>
      <name val="Franklin Gothic Medium"/>
      <family val="2"/>
    </font>
    <font>
      <b/>
      <sz val="8"/>
      <name val="Franklin Gothic Medium"/>
      <family val="2"/>
    </font>
    <font>
      <b/>
      <sz val="10"/>
      <name val="Franklin Gothic Medium"/>
      <family val="2"/>
    </font>
    <font>
      <b/>
      <sz val="11"/>
      <color rgb="FF000000"/>
      <name val="Franklin Gothic Medium"/>
      <family val="2"/>
    </font>
    <font>
      <sz val="8"/>
      <color theme="1"/>
      <name val="Franklin Gothic Medium"/>
      <family val="2"/>
    </font>
    <font>
      <sz val="8"/>
      <color rgb="FF00000A"/>
      <name val="Franklin Gothic Medium"/>
      <family val="2"/>
    </font>
    <font>
      <b/>
      <sz val="8"/>
      <color theme="1"/>
      <name val="Franklin Gothic Medium"/>
      <family val="2"/>
    </font>
    <font>
      <sz val="7"/>
      <name val="Franklin Gothic Medium"/>
      <family val="2"/>
    </font>
    <font>
      <b/>
      <sz val="8"/>
      <color rgb="FF000000"/>
      <name val="Franklin Gothic Medium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rgb="FFFF0000"/>
      <name val="Franklin Gothic Medium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FF"/>
        <bgColor rgb="FF83CAFF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1" fillId="0" borderId="0" applyBorder="0" applyProtection="0"/>
    <xf numFmtId="167" fontId="3" fillId="0" borderId="0" applyFont="0" applyFill="0" applyBorder="0" applyAlignment="0" applyProtection="0"/>
  </cellStyleXfs>
  <cellXfs count="78">
    <xf numFmtId="0" fontId="0" fillId="0" borderId="0" xfId="0"/>
    <xf numFmtId="0" fontId="2" fillId="0" borderId="1" xfId="0" applyFont="1" applyBorder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2" fillId="0" borderId="0" xfId="0" applyFont="1"/>
    <xf numFmtId="0" fontId="4" fillId="0" borderId="8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15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textRotation="90" wrapText="1"/>
    </xf>
    <xf numFmtId="0" fontId="5" fillId="3" borderId="1" xfId="2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9" fillId="5" borderId="1" xfId="0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64" fontId="6" fillId="6" borderId="1" xfId="2" applyNumberFormat="1" applyFont="1" applyFill="1" applyBorder="1" applyAlignment="1">
      <alignment vertical="center" wrapText="1"/>
    </xf>
    <xf numFmtId="165" fontId="6" fillId="6" borderId="1" xfId="2" applyNumberFormat="1" applyFont="1" applyFill="1" applyBorder="1" applyAlignment="1">
      <alignment vertical="center" wrapText="1"/>
    </xf>
    <xf numFmtId="164" fontId="11" fillId="6" borderId="1" xfId="1" applyNumberFormat="1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2" fillId="6" borderId="0" xfId="0" applyFont="1" applyFill="1"/>
    <xf numFmtId="0" fontId="12" fillId="0" borderId="1" xfId="2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textRotation="90"/>
    </xf>
    <xf numFmtId="164" fontId="13" fillId="6" borderId="1" xfId="0" applyNumberFormat="1" applyFont="1" applyFill="1" applyBorder="1" applyAlignment="1">
      <alignment vertical="center"/>
    </xf>
    <xf numFmtId="165" fontId="13" fillId="6" borderId="1" xfId="0" applyNumberFormat="1" applyFont="1" applyFill="1" applyBorder="1" applyAlignment="1">
      <alignment vertical="center"/>
    </xf>
    <xf numFmtId="0" fontId="2" fillId="7" borderId="0" xfId="0" applyFont="1" applyFill="1"/>
    <xf numFmtId="0" fontId="5" fillId="8" borderId="1" xfId="2" applyFont="1" applyFill="1" applyBorder="1" applyAlignment="1">
      <alignment horizontal="center" vertical="center" wrapText="1"/>
    </xf>
    <xf numFmtId="0" fontId="6" fillId="9" borderId="1" xfId="3" applyNumberFormat="1" applyFont="1" applyFill="1" applyBorder="1" applyAlignment="1">
      <alignment horizontal="center" vertical="center" wrapText="1"/>
    </xf>
    <xf numFmtId="3" fontId="6" fillId="9" borderId="1" xfId="3" applyNumberFormat="1" applyFont="1" applyFill="1" applyBorder="1" applyAlignment="1">
      <alignment horizontal="center" vertical="center" wrapText="1"/>
    </xf>
    <xf numFmtId="165" fontId="6" fillId="9" borderId="1" xfId="3" applyNumberFormat="1" applyFont="1" applyFill="1" applyBorder="1" applyAlignment="1">
      <alignment horizontal="center" vertical="center" wrapText="1"/>
    </xf>
    <xf numFmtId="14" fontId="6" fillId="9" borderId="1" xfId="3" applyNumberFormat="1" applyFont="1" applyFill="1" applyBorder="1" applyAlignment="1">
      <alignment horizontal="center" vertical="center" wrapText="1"/>
    </xf>
    <xf numFmtId="0" fontId="5" fillId="8" borderId="1" xfId="2" applyFont="1" applyFill="1" applyBorder="1" applyAlignment="1">
      <alignment horizontal="center" vertical="center"/>
    </xf>
    <xf numFmtId="166" fontId="7" fillId="5" borderId="5" xfId="2" applyNumberFormat="1" applyFont="1" applyFill="1" applyBorder="1" applyAlignment="1">
      <alignment horizontal="left" vertical="center" wrapText="1"/>
    </xf>
    <xf numFmtId="166" fontId="7" fillId="5" borderId="15" xfId="2" applyNumberFormat="1" applyFont="1" applyFill="1" applyBorder="1" applyAlignment="1">
      <alignment horizontal="left" vertical="center" wrapText="1"/>
    </xf>
    <xf numFmtId="166" fontId="7" fillId="5" borderId="6" xfId="2" applyNumberFormat="1" applyFont="1" applyFill="1" applyBorder="1" applyAlignment="1">
      <alignment horizontal="left" vertical="center" wrapText="1"/>
    </xf>
    <xf numFmtId="166" fontId="6" fillId="0" borderId="5" xfId="2" applyNumberFormat="1" applyFont="1" applyFill="1" applyBorder="1" applyAlignment="1">
      <alignment horizontal="center" vertical="center" wrapText="1"/>
    </xf>
    <xf numFmtId="166" fontId="6" fillId="0" borderId="15" xfId="2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0" borderId="0" xfId="0" applyFont="1" applyBorder="1"/>
    <xf numFmtId="0" fontId="5" fillId="0" borderId="0" xfId="2" applyFont="1" applyBorder="1"/>
    <xf numFmtId="0" fontId="16" fillId="0" borderId="0" xfId="2" applyFont="1" applyFill="1" applyBorder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16" fillId="0" borderId="0" xfId="2" applyFont="1" applyBorder="1" applyAlignment="1">
      <alignment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  <xf numFmtId="164" fontId="2" fillId="0" borderId="0" xfId="0" applyNumberFormat="1" applyFont="1"/>
    <xf numFmtId="0" fontId="5" fillId="0" borderId="0" xfId="2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5">
    <cellStyle name="Millares" xfId="1" builtinId="3"/>
    <cellStyle name="Moneda 2" xfId="4"/>
    <cellStyle name="Normal" xfId="0" builtinId="0"/>
    <cellStyle name="Normal 2" xfId="2"/>
    <cellStyle name="TableStyleLigh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55378</xdr:colOff>
      <xdr:row>0</xdr:row>
      <xdr:rowOff>95248</xdr:rowOff>
    </xdr:from>
    <xdr:to>
      <xdr:col>3</xdr:col>
      <xdr:colOff>2658</xdr:colOff>
      <xdr:row>4</xdr:row>
      <xdr:rowOff>112581</xdr:rowOff>
    </xdr:to>
    <xdr:grpSp>
      <xdr:nvGrpSpPr>
        <xdr:cNvPr id="2" name="20 Grupo"/>
        <xdr:cNvGrpSpPr>
          <a:grpSpLocks/>
        </xdr:cNvGrpSpPr>
      </xdr:nvGrpSpPr>
      <xdr:grpSpPr bwMode="auto">
        <a:xfrm>
          <a:off x="1185087" y="95248"/>
          <a:ext cx="656118" cy="903380"/>
          <a:chOff x="847725" y="47625"/>
          <a:chExt cx="1428750" cy="1123950"/>
        </a:xfrm>
      </xdr:grpSpPr>
      <xdr:sp macro="" textlink="">
        <xdr:nvSpPr>
          <xdr:cNvPr id="3" name="Freeform 2"/>
          <xdr:cNvSpPr>
            <a:spLocks noEditPoints="1"/>
          </xdr:cNvSpPr>
        </xdr:nvSpPr>
        <xdr:spPr bwMode="auto">
          <a:xfrm>
            <a:off x="847725" y="962143"/>
            <a:ext cx="1415022" cy="113442"/>
          </a:xfrm>
          <a:custGeom>
            <a:avLst/>
            <a:gdLst>
              <a:gd name="T0" fmla="*/ 2147483647 w 166"/>
              <a:gd name="T1" fmla="*/ 2147483647 h 16"/>
              <a:gd name="T2" fmla="*/ 2147483647 w 166"/>
              <a:gd name="T3" fmla="*/ 2147483647 h 16"/>
              <a:gd name="T4" fmla="*/ 2147483647 w 166"/>
              <a:gd name="T5" fmla="*/ 0 h 16"/>
              <a:gd name="T6" fmla="*/ 2147483647 w 166"/>
              <a:gd name="T7" fmla="*/ 2147483647 h 16"/>
              <a:gd name="T8" fmla="*/ 2147483647 w 166"/>
              <a:gd name="T9" fmla="*/ 2147483647 h 16"/>
              <a:gd name="T10" fmla="*/ 2147483647 w 166"/>
              <a:gd name="T11" fmla="*/ 0 h 16"/>
              <a:gd name="T12" fmla="*/ 2147483647 w 166"/>
              <a:gd name="T13" fmla="*/ 2147483647 h 16"/>
              <a:gd name="T14" fmla="*/ 2147483647 w 166"/>
              <a:gd name="T15" fmla="*/ 2147483647 h 16"/>
              <a:gd name="T16" fmla="*/ 2147483647 w 166"/>
              <a:gd name="T17" fmla="*/ 2147483647 h 16"/>
              <a:gd name="T18" fmla="*/ 2147483647 w 166"/>
              <a:gd name="T19" fmla="*/ 2147483647 h 16"/>
              <a:gd name="T20" fmla="*/ 2147483647 w 166"/>
              <a:gd name="T21" fmla="*/ 2147483647 h 16"/>
              <a:gd name="T22" fmla="*/ 2147483647 w 166"/>
              <a:gd name="T23" fmla="*/ 0 h 16"/>
              <a:gd name="T24" fmla="*/ 2147483647 w 166"/>
              <a:gd name="T25" fmla="*/ 0 h 16"/>
              <a:gd name="T26" fmla="*/ 2147483647 w 166"/>
              <a:gd name="T27" fmla="*/ 2147483647 h 16"/>
              <a:gd name="T28" fmla="*/ 2147483647 w 166"/>
              <a:gd name="T29" fmla="*/ 0 h 16"/>
              <a:gd name="T30" fmla="*/ 2147483647 w 166"/>
              <a:gd name="T31" fmla="*/ 0 h 16"/>
              <a:gd name="T32" fmla="*/ 2147483647 w 166"/>
              <a:gd name="T33" fmla="*/ 2147483647 h 16"/>
              <a:gd name="T34" fmla="*/ 2147483647 w 166"/>
              <a:gd name="T35" fmla="*/ 0 h 16"/>
              <a:gd name="T36" fmla="*/ 2147483647 w 166"/>
              <a:gd name="T37" fmla="*/ 2147483647 h 16"/>
              <a:gd name="T38" fmla="*/ 2147483647 w 166"/>
              <a:gd name="T39" fmla="*/ 2147483647 h 16"/>
              <a:gd name="T40" fmla="*/ 2147483647 w 166"/>
              <a:gd name="T41" fmla="*/ 2147483647 h 16"/>
              <a:gd name="T42" fmla="*/ 2147483647 w 166"/>
              <a:gd name="T43" fmla="*/ 2147483647 h 16"/>
              <a:gd name="T44" fmla="*/ 2147483647 w 166"/>
              <a:gd name="T45" fmla="*/ 2147483647 h 16"/>
              <a:gd name="T46" fmla="*/ 2147483647 w 166"/>
              <a:gd name="T47" fmla="*/ 2147483647 h 16"/>
              <a:gd name="T48" fmla="*/ 2147483647 w 166"/>
              <a:gd name="T49" fmla="*/ 2147483647 h 16"/>
              <a:gd name="T50" fmla="*/ 2147483647 w 166"/>
              <a:gd name="T51" fmla="*/ 2147483647 h 16"/>
              <a:gd name="T52" fmla="*/ 2147483647 w 166"/>
              <a:gd name="T53" fmla="*/ 2147483647 h 16"/>
              <a:gd name="T54" fmla="*/ 2147483647 w 166"/>
              <a:gd name="T55" fmla="*/ 2147483647 h 16"/>
              <a:gd name="T56" fmla="*/ 2147483647 w 166"/>
              <a:gd name="T57" fmla="*/ 2147483647 h 16"/>
              <a:gd name="T58" fmla="*/ 2147483647 w 166"/>
              <a:gd name="T59" fmla="*/ 2147483647 h 16"/>
              <a:gd name="T60" fmla="*/ 2147483647 w 166"/>
              <a:gd name="T61" fmla="*/ 2147483647 h 16"/>
              <a:gd name="T62" fmla="*/ 2147483647 w 166"/>
              <a:gd name="T63" fmla="*/ 2147483647 h 16"/>
              <a:gd name="T64" fmla="*/ 2147483647 w 166"/>
              <a:gd name="T65" fmla="*/ 2147483647 h 16"/>
              <a:gd name="T66" fmla="*/ 2147483647 w 166"/>
              <a:gd name="T67" fmla="*/ 2147483647 h 16"/>
              <a:gd name="T68" fmla="*/ 2147483647 w 166"/>
              <a:gd name="T69" fmla="*/ 2147483647 h 16"/>
              <a:gd name="T70" fmla="*/ 2147483647 w 166"/>
              <a:gd name="T71" fmla="*/ 2147483647 h 16"/>
              <a:gd name="T72" fmla="*/ 2147483647 w 166"/>
              <a:gd name="T73" fmla="*/ 2147483647 h 16"/>
              <a:gd name="T74" fmla="*/ 2147483647 w 166"/>
              <a:gd name="T75" fmla="*/ 0 h 16"/>
              <a:gd name="T76" fmla="*/ 2147483647 w 166"/>
              <a:gd name="T77" fmla="*/ 2147483647 h 16"/>
              <a:gd name="T78" fmla="*/ 2147483647 w 166"/>
              <a:gd name="T79" fmla="*/ 0 h 16"/>
              <a:gd name="T80" fmla="*/ 2147483647 w 166"/>
              <a:gd name="T81" fmla="*/ 2147483647 h 16"/>
              <a:gd name="T82" fmla="*/ 2147483647 w 166"/>
              <a:gd name="T83" fmla="*/ 2147483647 h 16"/>
              <a:gd name="T84" fmla="*/ 2147483647 w 166"/>
              <a:gd name="T85" fmla="*/ 0 h 16"/>
              <a:gd name="T86" fmla="*/ 2147483647 w 166"/>
              <a:gd name="T87" fmla="*/ 2147483647 h 16"/>
              <a:gd name="T88" fmla="*/ 2147483647 w 166"/>
              <a:gd name="T89" fmla="*/ 2147483647 h 16"/>
              <a:gd name="T90" fmla="*/ 2147483647 w 166"/>
              <a:gd name="T91" fmla="*/ 2147483647 h 16"/>
              <a:gd name="T92" fmla="*/ 2147483647 w 166"/>
              <a:gd name="T93" fmla="*/ 2147483647 h 16"/>
              <a:gd name="T94" fmla="*/ 2147483647 w 166"/>
              <a:gd name="T95" fmla="*/ 0 h 16"/>
              <a:gd name="T96" fmla="*/ 2147483647 w 166"/>
              <a:gd name="T97" fmla="*/ 2147483647 h 16"/>
              <a:gd name="T98" fmla="*/ 2147483647 w 166"/>
              <a:gd name="T99" fmla="*/ 2147483647 h 16"/>
              <a:gd name="T100" fmla="*/ 2147483647 w 166"/>
              <a:gd name="T101" fmla="*/ 2147483647 h 16"/>
              <a:gd name="T102" fmla="*/ 2147483647 w 166"/>
              <a:gd name="T103" fmla="*/ 2147483647 h 16"/>
              <a:gd name="T104" fmla="*/ 2147483647 w 166"/>
              <a:gd name="T105" fmla="*/ 0 h 16"/>
              <a:gd name="T106" fmla="*/ 2147483647 w 166"/>
              <a:gd name="T107" fmla="*/ 2147483647 h 16"/>
              <a:gd name="T108" fmla="*/ 2147483647 w 166"/>
              <a:gd name="T109" fmla="*/ 2147483647 h 16"/>
              <a:gd name="T110" fmla="*/ 2147483647 w 166"/>
              <a:gd name="T111" fmla="*/ 2147483647 h 16"/>
              <a:gd name="T112" fmla="*/ 2147483647 w 166"/>
              <a:gd name="T113" fmla="*/ 2147483647 h 16"/>
              <a:gd name="T114" fmla="*/ 2147483647 w 166"/>
              <a:gd name="T115" fmla="*/ 2147483647 h 16"/>
              <a:gd name="T116" fmla="*/ 2147483647 w 166"/>
              <a:gd name="T117" fmla="*/ 2147483647 h 1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166"/>
              <a:gd name="T178" fmla="*/ 0 h 16"/>
              <a:gd name="T179" fmla="*/ 166 w 166"/>
              <a:gd name="T180" fmla="*/ 16 h 16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166" h="16">
                <a:moveTo>
                  <a:pt x="14" y="0"/>
                </a:moveTo>
                <a:lnTo>
                  <a:pt x="13" y="10"/>
                </a:lnTo>
                <a:cubicBezTo>
                  <a:pt x="12" y="12"/>
                  <a:pt x="12" y="13"/>
                  <a:pt x="12" y="14"/>
                </a:cubicBezTo>
                <a:cubicBezTo>
                  <a:pt x="11" y="14"/>
                  <a:pt x="10" y="15"/>
                  <a:pt x="9" y="16"/>
                </a:cubicBezTo>
                <a:cubicBezTo>
                  <a:pt x="8" y="16"/>
                  <a:pt x="7" y="16"/>
                  <a:pt x="6" y="16"/>
                </a:cubicBezTo>
                <a:cubicBezTo>
                  <a:pt x="4" y="16"/>
                  <a:pt x="2" y="16"/>
                  <a:pt x="1" y="15"/>
                </a:cubicBezTo>
                <a:cubicBezTo>
                  <a:pt x="0" y="14"/>
                  <a:pt x="0" y="13"/>
                  <a:pt x="0" y="12"/>
                </a:cubicBezTo>
                <a:cubicBezTo>
                  <a:pt x="0" y="11"/>
                  <a:pt x="0" y="11"/>
                  <a:pt x="0" y="10"/>
                </a:cubicBezTo>
                <a:lnTo>
                  <a:pt x="2" y="0"/>
                </a:lnTo>
                <a:lnTo>
                  <a:pt x="6" y="0"/>
                </a:lnTo>
                <a:lnTo>
                  <a:pt x="5" y="10"/>
                </a:lnTo>
                <a:cubicBezTo>
                  <a:pt x="5" y="11"/>
                  <a:pt x="5" y="11"/>
                  <a:pt x="5" y="11"/>
                </a:cubicBezTo>
                <a:cubicBezTo>
                  <a:pt x="5" y="12"/>
                  <a:pt x="5" y="12"/>
                  <a:pt x="5" y="12"/>
                </a:cubicBezTo>
                <a:cubicBezTo>
                  <a:pt x="6" y="13"/>
                  <a:pt x="6" y="13"/>
                  <a:pt x="7" y="13"/>
                </a:cubicBezTo>
                <a:cubicBezTo>
                  <a:pt x="7" y="13"/>
                  <a:pt x="8" y="13"/>
                  <a:pt x="8" y="12"/>
                </a:cubicBezTo>
                <a:cubicBezTo>
                  <a:pt x="8" y="12"/>
                  <a:pt x="9" y="11"/>
                  <a:pt x="9" y="10"/>
                </a:cubicBezTo>
                <a:lnTo>
                  <a:pt x="11" y="0"/>
                </a:lnTo>
                <a:lnTo>
                  <a:pt x="14" y="0"/>
                </a:lnTo>
                <a:close/>
                <a:moveTo>
                  <a:pt x="30" y="0"/>
                </a:moveTo>
                <a:lnTo>
                  <a:pt x="27" y="16"/>
                </a:lnTo>
                <a:lnTo>
                  <a:pt x="24" y="16"/>
                </a:lnTo>
                <a:lnTo>
                  <a:pt x="21" y="10"/>
                </a:lnTo>
                <a:cubicBezTo>
                  <a:pt x="20" y="8"/>
                  <a:pt x="20" y="7"/>
                  <a:pt x="19" y="6"/>
                </a:cubicBezTo>
                <a:cubicBezTo>
                  <a:pt x="19" y="6"/>
                  <a:pt x="19" y="7"/>
                  <a:pt x="19" y="7"/>
                </a:cubicBezTo>
                <a:cubicBezTo>
                  <a:pt x="19" y="7"/>
                  <a:pt x="19" y="8"/>
                  <a:pt x="19" y="8"/>
                </a:cubicBezTo>
                <a:lnTo>
                  <a:pt x="18" y="16"/>
                </a:lnTo>
                <a:lnTo>
                  <a:pt x="14" y="16"/>
                </a:lnTo>
                <a:lnTo>
                  <a:pt x="17" y="0"/>
                </a:lnTo>
                <a:lnTo>
                  <a:pt x="21" y="0"/>
                </a:lnTo>
                <a:lnTo>
                  <a:pt x="23" y="4"/>
                </a:lnTo>
                <a:cubicBezTo>
                  <a:pt x="24" y="7"/>
                  <a:pt x="25" y="8"/>
                  <a:pt x="25" y="10"/>
                </a:cubicBezTo>
                <a:cubicBezTo>
                  <a:pt x="25" y="9"/>
                  <a:pt x="25" y="9"/>
                  <a:pt x="25" y="9"/>
                </a:cubicBezTo>
                <a:cubicBezTo>
                  <a:pt x="25" y="8"/>
                  <a:pt x="25" y="8"/>
                  <a:pt x="25" y="6"/>
                </a:cubicBezTo>
                <a:lnTo>
                  <a:pt x="26" y="0"/>
                </a:lnTo>
                <a:lnTo>
                  <a:pt x="30" y="0"/>
                </a:lnTo>
                <a:close/>
                <a:moveTo>
                  <a:pt x="37" y="0"/>
                </a:moveTo>
                <a:lnTo>
                  <a:pt x="35" y="16"/>
                </a:lnTo>
                <a:lnTo>
                  <a:pt x="30" y="16"/>
                </a:lnTo>
                <a:lnTo>
                  <a:pt x="33" y="0"/>
                </a:lnTo>
                <a:lnTo>
                  <a:pt x="37" y="0"/>
                </a:lnTo>
                <a:close/>
                <a:moveTo>
                  <a:pt x="53" y="0"/>
                </a:moveTo>
                <a:lnTo>
                  <a:pt x="46" y="16"/>
                </a:lnTo>
                <a:lnTo>
                  <a:pt x="41" y="16"/>
                </a:lnTo>
                <a:lnTo>
                  <a:pt x="38" y="0"/>
                </a:lnTo>
                <a:lnTo>
                  <a:pt x="43" y="0"/>
                </a:lnTo>
                <a:lnTo>
                  <a:pt x="45" y="11"/>
                </a:lnTo>
                <a:cubicBezTo>
                  <a:pt x="45" y="10"/>
                  <a:pt x="45" y="9"/>
                  <a:pt x="46" y="7"/>
                </a:cubicBezTo>
                <a:lnTo>
                  <a:pt x="49" y="0"/>
                </a:lnTo>
                <a:lnTo>
                  <a:pt x="53" y="0"/>
                </a:lnTo>
                <a:close/>
                <a:moveTo>
                  <a:pt x="64" y="12"/>
                </a:moveTo>
                <a:lnTo>
                  <a:pt x="63" y="16"/>
                </a:lnTo>
                <a:lnTo>
                  <a:pt x="52" y="16"/>
                </a:lnTo>
                <a:lnTo>
                  <a:pt x="54" y="0"/>
                </a:lnTo>
                <a:lnTo>
                  <a:pt x="66" y="0"/>
                </a:lnTo>
                <a:lnTo>
                  <a:pt x="65" y="4"/>
                </a:lnTo>
                <a:lnTo>
                  <a:pt x="58" y="4"/>
                </a:lnTo>
                <a:lnTo>
                  <a:pt x="58" y="6"/>
                </a:lnTo>
                <a:lnTo>
                  <a:pt x="64" y="6"/>
                </a:lnTo>
                <a:lnTo>
                  <a:pt x="63" y="10"/>
                </a:lnTo>
                <a:lnTo>
                  <a:pt x="57" y="10"/>
                </a:lnTo>
                <a:lnTo>
                  <a:pt x="57" y="12"/>
                </a:lnTo>
                <a:lnTo>
                  <a:pt x="64" y="12"/>
                </a:lnTo>
                <a:close/>
                <a:moveTo>
                  <a:pt x="77" y="10"/>
                </a:moveTo>
                <a:lnTo>
                  <a:pt x="78" y="16"/>
                </a:lnTo>
                <a:lnTo>
                  <a:pt x="74" y="16"/>
                </a:lnTo>
                <a:lnTo>
                  <a:pt x="72" y="10"/>
                </a:lnTo>
                <a:lnTo>
                  <a:pt x="71" y="10"/>
                </a:lnTo>
                <a:lnTo>
                  <a:pt x="70" y="16"/>
                </a:lnTo>
                <a:lnTo>
                  <a:pt x="65" y="16"/>
                </a:lnTo>
                <a:lnTo>
                  <a:pt x="68" y="0"/>
                </a:lnTo>
                <a:lnTo>
                  <a:pt x="75" y="0"/>
                </a:lnTo>
                <a:cubicBezTo>
                  <a:pt x="76" y="0"/>
                  <a:pt x="78" y="1"/>
                  <a:pt x="79" y="2"/>
                </a:cubicBezTo>
                <a:cubicBezTo>
                  <a:pt x="80" y="2"/>
                  <a:pt x="80" y="4"/>
                  <a:pt x="80" y="5"/>
                </a:cubicBezTo>
                <a:cubicBezTo>
                  <a:pt x="80" y="7"/>
                  <a:pt x="79" y="9"/>
                  <a:pt x="77" y="10"/>
                </a:cubicBezTo>
                <a:close/>
                <a:moveTo>
                  <a:pt x="71" y="7"/>
                </a:moveTo>
                <a:lnTo>
                  <a:pt x="73" y="7"/>
                </a:lnTo>
                <a:cubicBezTo>
                  <a:pt x="75" y="7"/>
                  <a:pt x="75" y="6"/>
                  <a:pt x="75" y="5"/>
                </a:cubicBezTo>
                <a:cubicBezTo>
                  <a:pt x="75" y="4"/>
                  <a:pt x="75" y="4"/>
                  <a:pt x="73" y="4"/>
                </a:cubicBezTo>
                <a:lnTo>
                  <a:pt x="72" y="4"/>
                </a:lnTo>
                <a:lnTo>
                  <a:pt x="71" y="7"/>
                </a:lnTo>
                <a:close/>
                <a:moveTo>
                  <a:pt x="95" y="4"/>
                </a:moveTo>
                <a:lnTo>
                  <a:pt x="91" y="5"/>
                </a:lnTo>
                <a:cubicBezTo>
                  <a:pt x="91" y="5"/>
                  <a:pt x="91" y="4"/>
                  <a:pt x="90" y="4"/>
                </a:cubicBezTo>
                <a:cubicBezTo>
                  <a:pt x="90" y="4"/>
                  <a:pt x="89" y="4"/>
                  <a:pt x="89" y="4"/>
                </a:cubicBezTo>
                <a:cubicBezTo>
                  <a:pt x="88" y="4"/>
                  <a:pt x="87" y="4"/>
                  <a:pt x="87" y="5"/>
                </a:cubicBezTo>
                <a:cubicBezTo>
                  <a:pt x="87" y="5"/>
                  <a:pt x="87" y="5"/>
                  <a:pt x="87" y="5"/>
                </a:cubicBezTo>
                <a:cubicBezTo>
                  <a:pt x="87" y="5"/>
                  <a:pt x="88" y="6"/>
                  <a:pt x="88" y="6"/>
                </a:cubicBezTo>
                <a:lnTo>
                  <a:pt x="91" y="7"/>
                </a:lnTo>
                <a:cubicBezTo>
                  <a:pt x="92" y="7"/>
                  <a:pt x="92" y="7"/>
                  <a:pt x="93" y="8"/>
                </a:cubicBezTo>
                <a:cubicBezTo>
                  <a:pt x="93" y="8"/>
                  <a:pt x="94" y="9"/>
                  <a:pt x="94" y="9"/>
                </a:cubicBezTo>
                <a:cubicBezTo>
                  <a:pt x="94" y="10"/>
                  <a:pt x="94" y="10"/>
                  <a:pt x="94" y="11"/>
                </a:cubicBezTo>
                <a:cubicBezTo>
                  <a:pt x="94" y="12"/>
                  <a:pt x="94" y="14"/>
                  <a:pt x="93" y="15"/>
                </a:cubicBezTo>
                <a:cubicBezTo>
                  <a:pt x="91" y="16"/>
                  <a:pt x="90" y="16"/>
                  <a:pt x="88" y="16"/>
                </a:cubicBezTo>
                <a:cubicBezTo>
                  <a:pt x="86" y="16"/>
                  <a:pt x="84" y="16"/>
                  <a:pt x="83" y="15"/>
                </a:cubicBezTo>
                <a:cubicBezTo>
                  <a:pt x="82" y="15"/>
                  <a:pt x="81" y="13"/>
                  <a:pt x="80" y="12"/>
                </a:cubicBezTo>
                <a:lnTo>
                  <a:pt x="85" y="11"/>
                </a:lnTo>
                <a:cubicBezTo>
                  <a:pt x="85" y="12"/>
                  <a:pt x="86" y="13"/>
                  <a:pt x="88" y="13"/>
                </a:cubicBezTo>
                <a:cubicBezTo>
                  <a:pt x="88" y="13"/>
                  <a:pt x="89" y="13"/>
                  <a:pt x="89" y="12"/>
                </a:cubicBezTo>
                <a:cubicBezTo>
                  <a:pt x="89" y="12"/>
                  <a:pt x="89" y="12"/>
                  <a:pt x="89" y="12"/>
                </a:cubicBezTo>
                <a:cubicBezTo>
                  <a:pt x="89" y="11"/>
                  <a:pt x="89" y="11"/>
                  <a:pt x="89" y="11"/>
                </a:cubicBezTo>
                <a:cubicBezTo>
                  <a:pt x="89" y="11"/>
                  <a:pt x="89" y="11"/>
                  <a:pt x="89" y="11"/>
                </a:cubicBezTo>
                <a:cubicBezTo>
                  <a:pt x="89" y="11"/>
                  <a:pt x="88" y="10"/>
                  <a:pt x="87" y="10"/>
                </a:cubicBezTo>
                <a:cubicBezTo>
                  <a:pt x="86" y="10"/>
                  <a:pt x="85" y="9"/>
                  <a:pt x="84" y="9"/>
                </a:cubicBezTo>
                <a:cubicBezTo>
                  <a:pt x="83" y="9"/>
                  <a:pt x="83" y="8"/>
                  <a:pt x="83" y="7"/>
                </a:cubicBezTo>
                <a:cubicBezTo>
                  <a:pt x="82" y="7"/>
                  <a:pt x="82" y="6"/>
                  <a:pt x="82" y="5"/>
                </a:cubicBezTo>
                <a:cubicBezTo>
                  <a:pt x="82" y="4"/>
                  <a:pt x="83" y="3"/>
                  <a:pt x="84" y="2"/>
                </a:cubicBezTo>
                <a:cubicBezTo>
                  <a:pt x="85" y="1"/>
                  <a:pt x="86" y="0"/>
                  <a:pt x="88" y="0"/>
                </a:cubicBezTo>
                <a:cubicBezTo>
                  <a:pt x="90" y="0"/>
                  <a:pt x="91" y="1"/>
                  <a:pt x="93" y="1"/>
                </a:cubicBezTo>
                <a:cubicBezTo>
                  <a:pt x="94" y="2"/>
                  <a:pt x="95" y="3"/>
                  <a:pt x="95" y="4"/>
                </a:cubicBezTo>
                <a:close/>
                <a:moveTo>
                  <a:pt x="102" y="0"/>
                </a:moveTo>
                <a:lnTo>
                  <a:pt x="100" y="16"/>
                </a:lnTo>
                <a:lnTo>
                  <a:pt x="95" y="16"/>
                </a:lnTo>
                <a:lnTo>
                  <a:pt x="98" y="0"/>
                </a:lnTo>
                <a:lnTo>
                  <a:pt x="102" y="0"/>
                </a:lnTo>
                <a:close/>
                <a:moveTo>
                  <a:pt x="111" y="4"/>
                </a:moveTo>
                <a:lnTo>
                  <a:pt x="109" y="16"/>
                </a:lnTo>
                <a:lnTo>
                  <a:pt x="105" y="16"/>
                </a:lnTo>
                <a:lnTo>
                  <a:pt x="107" y="4"/>
                </a:lnTo>
                <a:lnTo>
                  <a:pt x="103" y="4"/>
                </a:lnTo>
                <a:lnTo>
                  <a:pt x="104" y="0"/>
                </a:lnTo>
                <a:lnTo>
                  <a:pt x="115" y="0"/>
                </a:lnTo>
                <a:lnTo>
                  <a:pt x="115" y="4"/>
                </a:lnTo>
                <a:lnTo>
                  <a:pt x="111" y="4"/>
                </a:lnTo>
                <a:close/>
                <a:moveTo>
                  <a:pt x="121" y="13"/>
                </a:moveTo>
                <a:lnTo>
                  <a:pt x="117" y="13"/>
                </a:lnTo>
                <a:lnTo>
                  <a:pt x="116" y="16"/>
                </a:lnTo>
                <a:lnTo>
                  <a:pt x="112" y="16"/>
                </a:lnTo>
                <a:lnTo>
                  <a:pt x="119" y="0"/>
                </a:lnTo>
                <a:lnTo>
                  <a:pt x="124" y="0"/>
                </a:lnTo>
                <a:lnTo>
                  <a:pt x="126" y="16"/>
                </a:lnTo>
                <a:lnTo>
                  <a:pt x="122" y="16"/>
                </a:lnTo>
                <a:lnTo>
                  <a:pt x="121" y="13"/>
                </a:lnTo>
                <a:close/>
                <a:moveTo>
                  <a:pt x="121" y="10"/>
                </a:moveTo>
                <a:lnTo>
                  <a:pt x="121" y="5"/>
                </a:lnTo>
                <a:lnTo>
                  <a:pt x="118" y="10"/>
                </a:lnTo>
                <a:lnTo>
                  <a:pt x="121" y="10"/>
                </a:lnTo>
                <a:close/>
                <a:moveTo>
                  <a:pt x="139" y="10"/>
                </a:moveTo>
                <a:lnTo>
                  <a:pt x="141" y="16"/>
                </a:lnTo>
                <a:lnTo>
                  <a:pt x="137" y="16"/>
                </a:lnTo>
                <a:lnTo>
                  <a:pt x="135" y="10"/>
                </a:lnTo>
                <a:lnTo>
                  <a:pt x="133" y="10"/>
                </a:lnTo>
                <a:lnTo>
                  <a:pt x="132" y="16"/>
                </a:lnTo>
                <a:lnTo>
                  <a:pt x="128" y="16"/>
                </a:lnTo>
                <a:lnTo>
                  <a:pt x="130" y="0"/>
                </a:lnTo>
                <a:lnTo>
                  <a:pt x="137" y="0"/>
                </a:lnTo>
                <a:cubicBezTo>
                  <a:pt x="139" y="0"/>
                  <a:pt x="141" y="1"/>
                  <a:pt x="141" y="2"/>
                </a:cubicBezTo>
                <a:cubicBezTo>
                  <a:pt x="142" y="2"/>
                  <a:pt x="143" y="4"/>
                  <a:pt x="143" y="5"/>
                </a:cubicBezTo>
                <a:cubicBezTo>
                  <a:pt x="143" y="7"/>
                  <a:pt x="142" y="9"/>
                  <a:pt x="139" y="10"/>
                </a:cubicBezTo>
                <a:close/>
                <a:moveTo>
                  <a:pt x="134" y="7"/>
                </a:moveTo>
                <a:lnTo>
                  <a:pt x="136" y="7"/>
                </a:lnTo>
                <a:cubicBezTo>
                  <a:pt x="137" y="7"/>
                  <a:pt x="138" y="6"/>
                  <a:pt x="138" y="5"/>
                </a:cubicBezTo>
                <a:cubicBezTo>
                  <a:pt x="138" y="4"/>
                  <a:pt x="137" y="4"/>
                  <a:pt x="136" y="4"/>
                </a:cubicBezTo>
                <a:lnTo>
                  <a:pt x="134" y="4"/>
                </a:lnTo>
                <a:lnTo>
                  <a:pt x="134" y="7"/>
                </a:lnTo>
                <a:close/>
                <a:moveTo>
                  <a:pt x="151" y="0"/>
                </a:moveTo>
                <a:lnTo>
                  <a:pt x="148" y="16"/>
                </a:lnTo>
                <a:lnTo>
                  <a:pt x="143" y="16"/>
                </a:lnTo>
                <a:lnTo>
                  <a:pt x="146" y="0"/>
                </a:lnTo>
                <a:lnTo>
                  <a:pt x="151" y="0"/>
                </a:lnTo>
                <a:close/>
                <a:moveTo>
                  <a:pt x="158" y="16"/>
                </a:moveTo>
                <a:cubicBezTo>
                  <a:pt x="156" y="16"/>
                  <a:pt x="155" y="16"/>
                  <a:pt x="153" y="15"/>
                </a:cubicBezTo>
                <a:cubicBezTo>
                  <a:pt x="152" y="13"/>
                  <a:pt x="151" y="12"/>
                  <a:pt x="151" y="9"/>
                </a:cubicBezTo>
                <a:cubicBezTo>
                  <a:pt x="151" y="7"/>
                  <a:pt x="152" y="5"/>
                  <a:pt x="153" y="3"/>
                </a:cubicBezTo>
                <a:cubicBezTo>
                  <a:pt x="155" y="1"/>
                  <a:pt x="157" y="0"/>
                  <a:pt x="159" y="0"/>
                </a:cubicBezTo>
                <a:cubicBezTo>
                  <a:pt x="161" y="0"/>
                  <a:pt x="163" y="1"/>
                  <a:pt x="164" y="2"/>
                </a:cubicBezTo>
                <a:cubicBezTo>
                  <a:pt x="165" y="3"/>
                  <a:pt x="166" y="5"/>
                  <a:pt x="166" y="7"/>
                </a:cubicBezTo>
                <a:cubicBezTo>
                  <a:pt x="166" y="10"/>
                  <a:pt x="165" y="12"/>
                  <a:pt x="164" y="14"/>
                </a:cubicBezTo>
                <a:cubicBezTo>
                  <a:pt x="162" y="16"/>
                  <a:pt x="160" y="16"/>
                  <a:pt x="158" y="16"/>
                </a:cubicBezTo>
                <a:close/>
                <a:moveTo>
                  <a:pt x="158" y="13"/>
                </a:moveTo>
                <a:cubicBezTo>
                  <a:pt x="159" y="13"/>
                  <a:pt x="159" y="12"/>
                  <a:pt x="160" y="12"/>
                </a:cubicBezTo>
                <a:cubicBezTo>
                  <a:pt x="160" y="11"/>
                  <a:pt x="161" y="10"/>
                  <a:pt x="161" y="9"/>
                </a:cubicBezTo>
                <a:cubicBezTo>
                  <a:pt x="161" y="7"/>
                  <a:pt x="161" y="7"/>
                  <a:pt x="161" y="6"/>
                </a:cubicBezTo>
                <a:cubicBezTo>
                  <a:pt x="161" y="5"/>
                  <a:pt x="161" y="5"/>
                  <a:pt x="161" y="4"/>
                </a:cubicBezTo>
                <a:cubicBezTo>
                  <a:pt x="160" y="4"/>
                  <a:pt x="160" y="4"/>
                  <a:pt x="159" y="4"/>
                </a:cubicBezTo>
                <a:cubicBezTo>
                  <a:pt x="158" y="4"/>
                  <a:pt x="157" y="4"/>
                  <a:pt x="157" y="6"/>
                </a:cubicBezTo>
                <a:cubicBezTo>
                  <a:pt x="156" y="8"/>
                  <a:pt x="156" y="9"/>
                  <a:pt x="156" y="10"/>
                </a:cubicBezTo>
                <a:cubicBezTo>
                  <a:pt x="156" y="12"/>
                  <a:pt x="157" y="13"/>
                  <a:pt x="158" y="13"/>
                </a:cubicBezTo>
                <a:close/>
              </a:path>
            </a:pathLst>
          </a:custGeom>
          <a:solidFill>
            <a:srgbClr val="0F3B8A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EditPoints="1"/>
          </xdr:cNvSpPr>
        </xdr:nvSpPr>
        <xdr:spPr bwMode="auto">
          <a:xfrm>
            <a:off x="847725" y="1106128"/>
            <a:ext cx="1428750" cy="65447"/>
          </a:xfrm>
          <a:custGeom>
            <a:avLst/>
            <a:gdLst>
              <a:gd name="T0" fmla="*/ 2147483647 w 167"/>
              <a:gd name="T1" fmla="*/ 2147483647 h 9"/>
              <a:gd name="T2" fmla="*/ 0 w 167"/>
              <a:gd name="T3" fmla="*/ 2147483647 h 9"/>
              <a:gd name="T4" fmla="*/ 2147483647 w 167"/>
              <a:gd name="T5" fmla="*/ 2147483647 h 9"/>
              <a:gd name="T6" fmla="*/ 2147483647 w 167"/>
              <a:gd name="T7" fmla="*/ 2147483647 h 9"/>
              <a:gd name="T8" fmla="*/ 2147483647 w 167"/>
              <a:gd name="T9" fmla="*/ 2147483647 h 9"/>
              <a:gd name="T10" fmla="*/ 2147483647 w 167"/>
              <a:gd name="T11" fmla="*/ 2147483647 h 9"/>
              <a:gd name="T12" fmla="*/ 2147483647 w 167"/>
              <a:gd name="T13" fmla="*/ 2147483647 h 9"/>
              <a:gd name="T14" fmla="*/ 2147483647 w 167"/>
              <a:gd name="T15" fmla="*/ 2147483647 h 9"/>
              <a:gd name="T16" fmla="*/ 2147483647 w 167"/>
              <a:gd name="T17" fmla="*/ 2147483647 h 9"/>
              <a:gd name="T18" fmla="*/ 2147483647 w 167"/>
              <a:gd name="T19" fmla="*/ 2147483647 h 9"/>
              <a:gd name="T20" fmla="*/ 2147483647 w 167"/>
              <a:gd name="T21" fmla="*/ 2147483647 h 9"/>
              <a:gd name="T22" fmla="*/ 2147483647 w 167"/>
              <a:gd name="T23" fmla="*/ 2147483647 h 9"/>
              <a:gd name="T24" fmla="*/ 2147483647 w 167"/>
              <a:gd name="T25" fmla="*/ 2147483647 h 9"/>
              <a:gd name="T26" fmla="*/ 2147483647 w 167"/>
              <a:gd name="T27" fmla="*/ 2147483647 h 9"/>
              <a:gd name="T28" fmla="*/ 2147483647 w 167"/>
              <a:gd name="T29" fmla="*/ 2147483647 h 9"/>
              <a:gd name="T30" fmla="*/ 2147483647 w 167"/>
              <a:gd name="T31" fmla="*/ 2147483647 h 9"/>
              <a:gd name="T32" fmla="*/ 2147483647 w 167"/>
              <a:gd name="T33" fmla="*/ 2147483647 h 9"/>
              <a:gd name="T34" fmla="*/ 2147483647 w 167"/>
              <a:gd name="T35" fmla="*/ 2147483647 h 9"/>
              <a:gd name="T36" fmla="*/ 2147483647 w 167"/>
              <a:gd name="T37" fmla="*/ 2147483647 h 9"/>
              <a:gd name="T38" fmla="*/ 2147483647 w 167"/>
              <a:gd name="T39" fmla="*/ 2147483647 h 9"/>
              <a:gd name="T40" fmla="*/ 2147483647 w 167"/>
              <a:gd name="T41" fmla="*/ 2147483647 h 9"/>
              <a:gd name="T42" fmla="*/ 2147483647 w 167"/>
              <a:gd name="T43" fmla="*/ 2147483647 h 9"/>
              <a:gd name="T44" fmla="*/ 2147483647 w 167"/>
              <a:gd name="T45" fmla="*/ 2147483647 h 9"/>
              <a:gd name="T46" fmla="*/ 2147483647 w 167"/>
              <a:gd name="T47" fmla="*/ 2147483647 h 9"/>
              <a:gd name="T48" fmla="*/ 2147483647 w 167"/>
              <a:gd name="T49" fmla="*/ 2147483647 h 9"/>
              <a:gd name="T50" fmla="*/ 2147483647 w 167"/>
              <a:gd name="T51" fmla="*/ 2147483647 h 9"/>
              <a:gd name="T52" fmla="*/ 2147483647 w 167"/>
              <a:gd name="T53" fmla="*/ 2147483647 h 9"/>
              <a:gd name="T54" fmla="*/ 2147483647 w 167"/>
              <a:gd name="T55" fmla="*/ 2147483647 h 9"/>
              <a:gd name="T56" fmla="*/ 2147483647 w 167"/>
              <a:gd name="T57" fmla="*/ 2147483647 h 9"/>
              <a:gd name="T58" fmla="*/ 2147483647 w 167"/>
              <a:gd name="T59" fmla="*/ 2147483647 h 9"/>
              <a:gd name="T60" fmla="*/ 2147483647 w 167"/>
              <a:gd name="T61" fmla="*/ 2147483647 h 9"/>
              <a:gd name="T62" fmla="*/ 2147483647 w 167"/>
              <a:gd name="T63" fmla="*/ 2147483647 h 9"/>
              <a:gd name="T64" fmla="*/ 2147483647 w 167"/>
              <a:gd name="T65" fmla="*/ 2147483647 h 9"/>
              <a:gd name="T66" fmla="*/ 2147483647 w 167"/>
              <a:gd name="T67" fmla="*/ 2147483647 h 9"/>
              <a:gd name="T68" fmla="*/ 2147483647 w 167"/>
              <a:gd name="T69" fmla="*/ 2147483647 h 9"/>
              <a:gd name="T70" fmla="*/ 2147483647 w 167"/>
              <a:gd name="T71" fmla="*/ 2147483647 h 9"/>
              <a:gd name="T72" fmla="*/ 2147483647 w 167"/>
              <a:gd name="T73" fmla="*/ 2147483647 h 9"/>
              <a:gd name="T74" fmla="*/ 2147483647 w 167"/>
              <a:gd name="T75" fmla="*/ 2147483647 h 9"/>
              <a:gd name="T76" fmla="*/ 2147483647 w 167"/>
              <a:gd name="T77" fmla="*/ 2147483647 h 9"/>
              <a:gd name="T78" fmla="*/ 2147483647 w 167"/>
              <a:gd name="T79" fmla="*/ 2147483647 h 9"/>
              <a:gd name="T80" fmla="*/ 2147483647 w 167"/>
              <a:gd name="T81" fmla="*/ 2147483647 h 9"/>
              <a:gd name="T82" fmla="*/ 2147483647 w 167"/>
              <a:gd name="T83" fmla="*/ 2147483647 h 9"/>
              <a:gd name="T84" fmla="*/ 2147483647 w 167"/>
              <a:gd name="T85" fmla="*/ 2147483647 h 9"/>
              <a:gd name="T86" fmla="*/ 2147483647 w 167"/>
              <a:gd name="T87" fmla="*/ 2147483647 h 9"/>
              <a:gd name="T88" fmla="*/ 2147483647 w 167"/>
              <a:gd name="T89" fmla="*/ 2147483647 h 9"/>
              <a:gd name="T90" fmla="*/ 2147483647 w 167"/>
              <a:gd name="T91" fmla="*/ 2147483647 h 9"/>
              <a:gd name="T92" fmla="*/ 2147483647 w 167"/>
              <a:gd name="T93" fmla="*/ 2147483647 h 9"/>
              <a:gd name="T94" fmla="*/ 2147483647 w 167"/>
              <a:gd name="T95" fmla="*/ 2147483647 h 9"/>
              <a:gd name="T96" fmla="*/ 2147483647 w 167"/>
              <a:gd name="T97" fmla="*/ 2147483647 h 9"/>
              <a:gd name="T98" fmla="*/ 2147483647 w 167"/>
              <a:gd name="T99" fmla="*/ 0 h 9"/>
              <a:gd name="T100" fmla="*/ 2147483647 w 167"/>
              <a:gd name="T101" fmla="*/ 2147483647 h 9"/>
              <a:gd name="T102" fmla="*/ 2147483647 w 167"/>
              <a:gd name="T103" fmla="*/ 2147483647 h 9"/>
              <a:gd name="T104" fmla="*/ 2147483647 w 167"/>
              <a:gd name="T105" fmla="*/ 2147483647 h 9"/>
              <a:gd name="T106" fmla="*/ 2147483647 w 167"/>
              <a:gd name="T107" fmla="*/ 2147483647 h 9"/>
              <a:gd name="T108" fmla="*/ 2147483647 w 167"/>
              <a:gd name="T109" fmla="*/ 2147483647 h 9"/>
              <a:gd name="T110" fmla="*/ 2147483647 w 167"/>
              <a:gd name="T111" fmla="*/ 2147483647 h 9"/>
              <a:gd name="T112" fmla="*/ 2147483647 w 167"/>
              <a:gd name="T113" fmla="*/ 2147483647 h 9"/>
              <a:gd name="T114" fmla="*/ 2147483647 w 167"/>
              <a:gd name="T115" fmla="*/ 2147483647 h 9"/>
              <a:gd name="T116" fmla="*/ 2147483647 w 167"/>
              <a:gd name="T117" fmla="*/ 2147483647 h 9"/>
              <a:gd name="T118" fmla="*/ 2147483647 w 167"/>
              <a:gd name="T119" fmla="*/ 2147483647 h 9"/>
              <a:gd name="T120" fmla="*/ 2147483647 w 167"/>
              <a:gd name="T121" fmla="*/ 2147483647 h 9"/>
              <a:gd name="T122" fmla="*/ 2147483647 w 167"/>
              <a:gd name="T123" fmla="*/ 2147483647 h 9"/>
              <a:gd name="T124" fmla="*/ 2147483647 w 167"/>
              <a:gd name="T125" fmla="*/ 2147483647 h 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67"/>
              <a:gd name="T190" fmla="*/ 0 h 9"/>
              <a:gd name="T191" fmla="*/ 167 w 167"/>
              <a:gd name="T192" fmla="*/ 9 h 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67" h="9">
                <a:moveTo>
                  <a:pt x="0" y="9"/>
                </a:moveTo>
                <a:lnTo>
                  <a:pt x="1" y="2"/>
                </a:lnTo>
                <a:lnTo>
                  <a:pt x="4" y="2"/>
                </a:lnTo>
                <a:cubicBezTo>
                  <a:pt x="4" y="2"/>
                  <a:pt x="5" y="2"/>
                  <a:pt x="5" y="2"/>
                </a:cubicBezTo>
                <a:cubicBezTo>
                  <a:pt x="5" y="2"/>
                  <a:pt x="6" y="2"/>
                  <a:pt x="6" y="3"/>
                </a:cubicBezTo>
                <a:cubicBezTo>
                  <a:pt x="6" y="3"/>
                  <a:pt x="6" y="3"/>
                  <a:pt x="7" y="4"/>
                </a:cubicBezTo>
                <a:cubicBezTo>
                  <a:pt x="7" y="4"/>
                  <a:pt x="7" y="5"/>
                  <a:pt x="7" y="5"/>
                </a:cubicBezTo>
                <a:cubicBezTo>
                  <a:pt x="7" y="6"/>
                  <a:pt x="7" y="6"/>
                  <a:pt x="6" y="7"/>
                </a:cubicBezTo>
                <a:cubicBezTo>
                  <a:pt x="6" y="7"/>
                  <a:pt x="6" y="8"/>
                  <a:pt x="6" y="8"/>
                </a:cubicBezTo>
                <a:cubicBezTo>
                  <a:pt x="5" y="8"/>
                  <a:pt x="5" y="9"/>
                  <a:pt x="4" y="9"/>
                </a:cubicBezTo>
                <a:cubicBezTo>
                  <a:pt x="4" y="9"/>
                  <a:pt x="3" y="9"/>
                  <a:pt x="3" y="9"/>
                </a:cubicBezTo>
                <a:lnTo>
                  <a:pt x="0" y="9"/>
                </a:lnTo>
                <a:close/>
                <a:moveTo>
                  <a:pt x="2" y="7"/>
                </a:moveTo>
                <a:lnTo>
                  <a:pt x="3" y="7"/>
                </a:lnTo>
                <a:cubicBezTo>
                  <a:pt x="3" y="7"/>
                  <a:pt x="4" y="7"/>
                  <a:pt x="4" y="7"/>
                </a:cubicBezTo>
                <a:cubicBezTo>
                  <a:pt x="4" y="7"/>
                  <a:pt x="4" y="7"/>
                  <a:pt x="5" y="6"/>
                </a:cubicBezTo>
                <a:cubicBezTo>
                  <a:pt x="5" y="6"/>
                  <a:pt x="5" y="5"/>
                  <a:pt x="5" y="5"/>
                </a:cubicBezTo>
                <a:cubicBezTo>
                  <a:pt x="5" y="4"/>
                  <a:pt x="4" y="3"/>
                  <a:pt x="4" y="3"/>
                </a:cubicBezTo>
                <a:lnTo>
                  <a:pt x="3" y="3"/>
                </a:lnTo>
                <a:lnTo>
                  <a:pt x="2" y="7"/>
                </a:lnTo>
                <a:close/>
                <a:moveTo>
                  <a:pt x="12" y="7"/>
                </a:moveTo>
                <a:lnTo>
                  <a:pt x="12" y="9"/>
                </a:lnTo>
                <a:lnTo>
                  <a:pt x="7" y="9"/>
                </a:lnTo>
                <a:lnTo>
                  <a:pt x="8" y="2"/>
                </a:lnTo>
                <a:lnTo>
                  <a:pt x="13" y="2"/>
                </a:lnTo>
                <a:lnTo>
                  <a:pt x="13" y="3"/>
                </a:lnTo>
                <a:lnTo>
                  <a:pt x="10" y="3"/>
                </a:lnTo>
                <a:lnTo>
                  <a:pt x="10" y="5"/>
                </a:lnTo>
                <a:lnTo>
                  <a:pt x="12" y="5"/>
                </a:lnTo>
                <a:lnTo>
                  <a:pt x="12" y="6"/>
                </a:lnTo>
                <a:lnTo>
                  <a:pt x="10" y="6"/>
                </a:lnTo>
                <a:lnTo>
                  <a:pt x="9" y="7"/>
                </a:lnTo>
                <a:lnTo>
                  <a:pt x="12" y="7"/>
                </a:lnTo>
                <a:close/>
                <a:moveTo>
                  <a:pt x="15" y="6"/>
                </a:moveTo>
                <a:lnTo>
                  <a:pt x="15" y="9"/>
                </a:lnTo>
                <a:lnTo>
                  <a:pt x="13" y="9"/>
                </a:lnTo>
                <a:lnTo>
                  <a:pt x="14" y="2"/>
                </a:lnTo>
                <a:lnTo>
                  <a:pt x="16" y="2"/>
                </a:lnTo>
                <a:cubicBezTo>
                  <a:pt x="17" y="2"/>
                  <a:pt x="17" y="2"/>
                  <a:pt x="18" y="2"/>
                </a:cubicBezTo>
                <a:cubicBezTo>
                  <a:pt x="18" y="2"/>
                  <a:pt x="18" y="2"/>
                  <a:pt x="18" y="2"/>
                </a:cubicBezTo>
                <a:cubicBezTo>
                  <a:pt x="19" y="3"/>
                  <a:pt x="19" y="3"/>
                  <a:pt x="19" y="3"/>
                </a:cubicBezTo>
                <a:cubicBezTo>
                  <a:pt x="19" y="3"/>
                  <a:pt x="19" y="4"/>
                  <a:pt x="19" y="4"/>
                </a:cubicBezTo>
                <a:cubicBezTo>
                  <a:pt x="19" y="5"/>
                  <a:pt x="19" y="5"/>
                  <a:pt x="18" y="6"/>
                </a:cubicBezTo>
                <a:cubicBezTo>
                  <a:pt x="18" y="6"/>
                  <a:pt x="17" y="6"/>
                  <a:pt x="17" y="6"/>
                </a:cubicBezTo>
                <a:lnTo>
                  <a:pt x="15" y="6"/>
                </a:lnTo>
                <a:close/>
                <a:moveTo>
                  <a:pt x="16" y="5"/>
                </a:moveTo>
                <a:lnTo>
                  <a:pt x="16" y="5"/>
                </a:lnTo>
                <a:cubicBezTo>
                  <a:pt x="17" y="5"/>
                  <a:pt x="17" y="5"/>
                  <a:pt x="17" y="4"/>
                </a:cubicBezTo>
                <a:cubicBezTo>
                  <a:pt x="17" y="4"/>
                  <a:pt x="17" y="3"/>
                  <a:pt x="16" y="3"/>
                </a:cubicBezTo>
                <a:lnTo>
                  <a:pt x="16" y="5"/>
                </a:lnTo>
                <a:close/>
                <a:moveTo>
                  <a:pt x="22" y="7"/>
                </a:moveTo>
                <a:lnTo>
                  <a:pt x="20" y="7"/>
                </a:lnTo>
                <a:lnTo>
                  <a:pt x="20" y="9"/>
                </a:lnTo>
                <a:lnTo>
                  <a:pt x="18" y="9"/>
                </a:lnTo>
                <a:lnTo>
                  <a:pt x="21" y="2"/>
                </a:lnTo>
                <a:lnTo>
                  <a:pt x="23" y="2"/>
                </a:lnTo>
                <a:lnTo>
                  <a:pt x="24" y="9"/>
                </a:lnTo>
                <a:lnTo>
                  <a:pt x="22" y="9"/>
                </a:lnTo>
                <a:lnTo>
                  <a:pt x="22" y="7"/>
                </a:lnTo>
                <a:close/>
                <a:moveTo>
                  <a:pt x="22" y="6"/>
                </a:moveTo>
                <a:lnTo>
                  <a:pt x="22" y="4"/>
                </a:lnTo>
                <a:lnTo>
                  <a:pt x="21" y="6"/>
                </a:lnTo>
                <a:lnTo>
                  <a:pt x="22" y="6"/>
                </a:lnTo>
                <a:close/>
                <a:moveTo>
                  <a:pt x="30" y="6"/>
                </a:moveTo>
                <a:lnTo>
                  <a:pt x="31" y="9"/>
                </a:lnTo>
                <a:lnTo>
                  <a:pt x="29" y="9"/>
                </a:lnTo>
                <a:lnTo>
                  <a:pt x="28" y="6"/>
                </a:lnTo>
                <a:lnTo>
                  <a:pt x="27" y="6"/>
                </a:lnTo>
                <a:lnTo>
                  <a:pt x="27" y="9"/>
                </a:lnTo>
                <a:lnTo>
                  <a:pt x="25" y="9"/>
                </a:lnTo>
                <a:lnTo>
                  <a:pt x="26" y="2"/>
                </a:lnTo>
                <a:lnTo>
                  <a:pt x="29" y="2"/>
                </a:lnTo>
                <a:cubicBezTo>
                  <a:pt x="30" y="2"/>
                  <a:pt x="31" y="2"/>
                  <a:pt x="31" y="3"/>
                </a:cubicBezTo>
                <a:cubicBezTo>
                  <a:pt x="31" y="3"/>
                  <a:pt x="32" y="3"/>
                  <a:pt x="32" y="4"/>
                </a:cubicBezTo>
                <a:cubicBezTo>
                  <a:pt x="32" y="5"/>
                  <a:pt x="31" y="6"/>
                  <a:pt x="30" y="6"/>
                </a:cubicBezTo>
                <a:close/>
                <a:moveTo>
                  <a:pt x="28" y="5"/>
                </a:moveTo>
                <a:lnTo>
                  <a:pt x="28" y="5"/>
                </a:lnTo>
                <a:cubicBezTo>
                  <a:pt x="29" y="5"/>
                  <a:pt x="30" y="5"/>
                  <a:pt x="30" y="4"/>
                </a:cubicBezTo>
                <a:cubicBezTo>
                  <a:pt x="30" y="4"/>
                  <a:pt x="29" y="3"/>
                  <a:pt x="29" y="3"/>
                </a:cubicBezTo>
                <a:lnTo>
                  <a:pt x="28" y="3"/>
                </a:lnTo>
                <a:lnTo>
                  <a:pt x="28" y="5"/>
                </a:lnTo>
                <a:close/>
                <a:moveTo>
                  <a:pt x="36" y="4"/>
                </a:moveTo>
                <a:lnTo>
                  <a:pt x="35" y="9"/>
                </a:lnTo>
                <a:lnTo>
                  <a:pt x="33" y="9"/>
                </a:lnTo>
                <a:lnTo>
                  <a:pt x="34" y="4"/>
                </a:lnTo>
                <a:lnTo>
                  <a:pt x="32" y="4"/>
                </a:lnTo>
                <a:lnTo>
                  <a:pt x="32" y="2"/>
                </a:lnTo>
                <a:lnTo>
                  <a:pt x="37" y="2"/>
                </a:lnTo>
                <a:lnTo>
                  <a:pt x="37" y="4"/>
                </a:lnTo>
                <a:lnTo>
                  <a:pt x="36" y="4"/>
                </a:lnTo>
                <a:close/>
                <a:moveTo>
                  <a:pt x="40" y="7"/>
                </a:moveTo>
                <a:lnTo>
                  <a:pt x="38" y="7"/>
                </a:lnTo>
                <a:lnTo>
                  <a:pt x="37" y="9"/>
                </a:lnTo>
                <a:lnTo>
                  <a:pt x="36" y="9"/>
                </a:lnTo>
                <a:lnTo>
                  <a:pt x="39" y="2"/>
                </a:lnTo>
                <a:lnTo>
                  <a:pt x="41" y="2"/>
                </a:lnTo>
                <a:lnTo>
                  <a:pt x="42" y="9"/>
                </a:lnTo>
                <a:lnTo>
                  <a:pt x="40" y="9"/>
                </a:lnTo>
                <a:lnTo>
                  <a:pt x="40" y="7"/>
                </a:lnTo>
                <a:close/>
                <a:moveTo>
                  <a:pt x="40" y="6"/>
                </a:moveTo>
                <a:lnTo>
                  <a:pt x="40" y="4"/>
                </a:lnTo>
                <a:lnTo>
                  <a:pt x="39" y="6"/>
                </a:lnTo>
                <a:lnTo>
                  <a:pt x="40" y="6"/>
                </a:lnTo>
                <a:close/>
                <a:moveTo>
                  <a:pt x="51" y="2"/>
                </a:moveTo>
                <a:lnTo>
                  <a:pt x="50" y="9"/>
                </a:lnTo>
                <a:lnTo>
                  <a:pt x="48" y="9"/>
                </a:lnTo>
                <a:lnTo>
                  <a:pt x="49" y="5"/>
                </a:lnTo>
                <a:cubicBezTo>
                  <a:pt x="49" y="5"/>
                  <a:pt x="49" y="4"/>
                  <a:pt x="49" y="4"/>
                </a:cubicBezTo>
                <a:cubicBezTo>
                  <a:pt x="49" y="4"/>
                  <a:pt x="49" y="3"/>
                  <a:pt x="49" y="3"/>
                </a:cubicBezTo>
                <a:cubicBezTo>
                  <a:pt x="49" y="3"/>
                  <a:pt x="49" y="4"/>
                  <a:pt x="49" y="4"/>
                </a:cubicBezTo>
                <a:cubicBezTo>
                  <a:pt x="49" y="4"/>
                  <a:pt x="49" y="5"/>
                  <a:pt x="49" y="5"/>
                </a:cubicBezTo>
                <a:lnTo>
                  <a:pt x="47" y="9"/>
                </a:lnTo>
                <a:lnTo>
                  <a:pt x="46" y="9"/>
                </a:lnTo>
                <a:lnTo>
                  <a:pt x="45" y="5"/>
                </a:lnTo>
                <a:cubicBezTo>
                  <a:pt x="45" y="4"/>
                  <a:pt x="45" y="4"/>
                  <a:pt x="45" y="4"/>
                </a:cubicBezTo>
                <a:cubicBezTo>
                  <a:pt x="45" y="3"/>
                  <a:pt x="45" y="3"/>
                  <a:pt x="45" y="3"/>
                </a:cubicBezTo>
                <a:cubicBezTo>
                  <a:pt x="45" y="4"/>
                  <a:pt x="45" y="5"/>
                  <a:pt x="45" y="6"/>
                </a:cubicBezTo>
                <a:lnTo>
                  <a:pt x="44" y="9"/>
                </a:lnTo>
                <a:lnTo>
                  <a:pt x="43" y="9"/>
                </a:lnTo>
                <a:lnTo>
                  <a:pt x="44" y="2"/>
                </a:lnTo>
                <a:lnTo>
                  <a:pt x="47" y="2"/>
                </a:lnTo>
                <a:lnTo>
                  <a:pt x="47" y="5"/>
                </a:lnTo>
                <a:cubicBezTo>
                  <a:pt x="47" y="5"/>
                  <a:pt x="47" y="5"/>
                  <a:pt x="47" y="6"/>
                </a:cubicBezTo>
                <a:cubicBezTo>
                  <a:pt x="47" y="5"/>
                  <a:pt x="47" y="5"/>
                  <a:pt x="47" y="5"/>
                </a:cubicBezTo>
                <a:lnTo>
                  <a:pt x="49" y="2"/>
                </a:lnTo>
                <a:lnTo>
                  <a:pt x="51" y="2"/>
                </a:lnTo>
                <a:close/>
                <a:moveTo>
                  <a:pt x="57" y="7"/>
                </a:moveTo>
                <a:lnTo>
                  <a:pt x="56" y="9"/>
                </a:lnTo>
                <a:lnTo>
                  <a:pt x="51" y="9"/>
                </a:lnTo>
                <a:lnTo>
                  <a:pt x="52" y="2"/>
                </a:lnTo>
                <a:lnTo>
                  <a:pt x="57" y="2"/>
                </a:lnTo>
                <a:lnTo>
                  <a:pt x="57" y="3"/>
                </a:lnTo>
                <a:lnTo>
                  <a:pt x="54" y="3"/>
                </a:lnTo>
                <a:lnTo>
                  <a:pt x="54" y="5"/>
                </a:lnTo>
                <a:lnTo>
                  <a:pt x="56" y="5"/>
                </a:lnTo>
                <a:lnTo>
                  <a:pt x="56" y="6"/>
                </a:lnTo>
                <a:lnTo>
                  <a:pt x="54" y="6"/>
                </a:lnTo>
                <a:lnTo>
                  <a:pt x="54" y="7"/>
                </a:lnTo>
                <a:lnTo>
                  <a:pt x="57" y="7"/>
                </a:lnTo>
                <a:close/>
                <a:moveTo>
                  <a:pt x="64" y="2"/>
                </a:moveTo>
                <a:lnTo>
                  <a:pt x="63" y="9"/>
                </a:lnTo>
                <a:lnTo>
                  <a:pt x="61" y="9"/>
                </a:lnTo>
                <a:lnTo>
                  <a:pt x="60" y="6"/>
                </a:lnTo>
                <a:cubicBezTo>
                  <a:pt x="60" y="5"/>
                  <a:pt x="60" y="5"/>
                  <a:pt x="59" y="4"/>
                </a:cubicBezTo>
                <a:cubicBezTo>
                  <a:pt x="59" y="5"/>
                  <a:pt x="59" y="5"/>
                  <a:pt x="59" y="5"/>
                </a:cubicBezTo>
                <a:cubicBezTo>
                  <a:pt x="59" y="5"/>
                  <a:pt x="59" y="5"/>
                  <a:pt x="59" y="5"/>
                </a:cubicBezTo>
                <a:lnTo>
                  <a:pt x="59" y="9"/>
                </a:lnTo>
                <a:lnTo>
                  <a:pt x="57" y="9"/>
                </a:lnTo>
                <a:lnTo>
                  <a:pt x="58" y="2"/>
                </a:lnTo>
                <a:lnTo>
                  <a:pt x="60" y="2"/>
                </a:lnTo>
                <a:lnTo>
                  <a:pt x="61" y="4"/>
                </a:lnTo>
                <a:cubicBezTo>
                  <a:pt x="61" y="5"/>
                  <a:pt x="62" y="5"/>
                  <a:pt x="62" y="6"/>
                </a:cubicBezTo>
                <a:cubicBezTo>
                  <a:pt x="62" y="6"/>
                  <a:pt x="62" y="6"/>
                  <a:pt x="62" y="6"/>
                </a:cubicBezTo>
                <a:cubicBezTo>
                  <a:pt x="62" y="5"/>
                  <a:pt x="62" y="5"/>
                  <a:pt x="62" y="5"/>
                </a:cubicBezTo>
                <a:lnTo>
                  <a:pt x="62" y="2"/>
                </a:lnTo>
                <a:lnTo>
                  <a:pt x="64" y="2"/>
                </a:lnTo>
                <a:close/>
                <a:moveTo>
                  <a:pt x="68" y="4"/>
                </a:moveTo>
                <a:lnTo>
                  <a:pt x="67" y="9"/>
                </a:lnTo>
                <a:lnTo>
                  <a:pt x="65" y="9"/>
                </a:lnTo>
                <a:lnTo>
                  <a:pt x="66" y="4"/>
                </a:lnTo>
                <a:lnTo>
                  <a:pt x="64" y="4"/>
                </a:lnTo>
                <a:lnTo>
                  <a:pt x="65" y="2"/>
                </a:lnTo>
                <a:lnTo>
                  <a:pt x="70" y="2"/>
                </a:lnTo>
                <a:lnTo>
                  <a:pt x="69" y="4"/>
                </a:lnTo>
                <a:lnTo>
                  <a:pt x="68" y="4"/>
                </a:lnTo>
                <a:close/>
                <a:moveTo>
                  <a:pt x="72" y="7"/>
                </a:moveTo>
                <a:lnTo>
                  <a:pt x="70" y="7"/>
                </a:lnTo>
                <a:lnTo>
                  <a:pt x="70" y="9"/>
                </a:lnTo>
                <a:lnTo>
                  <a:pt x="68" y="9"/>
                </a:lnTo>
                <a:lnTo>
                  <a:pt x="71" y="2"/>
                </a:lnTo>
                <a:lnTo>
                  <a:pt x="73" y="2"/>
                </a:lnTo>
                <a:lnTo>
                  <a:pt x="74" y="9"/>
                </a:lnTo>
                <a:lnTo>
                  <a:pt x="72" y="9"/>
                </a:lnTo>
                <a:lnTo>
                  <a:pt x="72" y="7"/>
                </a:lnTo>
                <a:close/>
                <a:moveTo>
                  <a:pt x="72" y="6"/>
                </a:moveTo>
                <a:lnTo>
                  <a:pt x="72" y="4"/>
                </a:lnTo>
                <a:lnTo>
                  <a:pt x="71" y="6"/>
                </a:lnTo>
                <a:lnTo>
                  <a:pt x="72" y="6"/>
                </a:lnTo>
                <a:close/>
                <a:moveTo>
                  <a:pt x="80" y="7"/>
                </a:moveTo>
                <a:lnTo>
                  <a:pt x="80" y="9"/>
                </a:lnTo>
                <a:lnTo>
                  <a:pt x="75" y="9"/>
                </a:lnTo>
                <a:lnTo>
                  <a:pt x="76" y="2"/>
                </a:lnTo>
                <a:lnTo>
                  <a:pt x="78" y="2"/>
                </a:lnTo>
                <a:lnTo>
                  <a:pt x="77" y="7"/>
                </a:lnTo>
                <a:lnTo>
                  <a:pt x="80" y="7"/>
                </a:lnTo>
                <a:close/>
                <a:moveTo>
                  <a:pt x="83" y="9"/>
                </a:moveTo>
                <a:lnTo>
                  <a:pt x="84" y="2"/>
                </a:lnTo>
                <a:lnTo>
                  <a:pt x="86" y="2"/>
                </a:lnTo>
                <a:cubicBezTo>
                  <a:pt x="87" y="2"/>
                  <a:pt x="87" y="2"/>
                  <a:pt x="88" y="2"/>
                </a:cubicBezTo>
                <a:cubicBezTo>
                  <a:pt x="88" y="2"/>
                  <a:pt x="88" y="2"/>
                  <a:pt x="89" y="3"/>
                </a:cubicBezTo>
                <a:cubicBezTo>
                  <a:pt x="89" y="3"/>
                  <a:pt x="89" y="3"/>
                  <a:pt x="89" y="4"/>
                </a:cubicBezTo>
                <a:cubicBezTo>
                  <a:pt x="90" y="4"/>
                  <a:pt x="90" y="5"/>
                  <a:pt x="90" y="5"/>
                </a:cubicBezTo>
                <a:cubicBezTo>
                  <a:pt x="90" y="6"/>
                  <a:pt x="90" y="6"/>
                  <a:pt x="89" y="7"/>
                </a:cubicBezTo>
                <a:cubicBezTo>
                  <a:pt x="89" y="7"/>
                  <a:pt x="89" y="8"/>
                  <a:pt x="88" y="8"/>
                </a:cubicBezTo>
                <a:cubicBezTo>
                  <a:pt x="88" y="8"/>
                  <a:pt x="87" y="9"/>
                  <a:pt x="87" y="9"/>
                </a:cubicBezTo>
                <a:cubicBezTo>
                  <a:pt x="87" y="9"/>
                  <a:pt x="86" y="9"/>
                  <a:pt x="85" y="9"/>
                </a:cubicBezTo>
                <a:lnTo>
                  <a:pt x="83" y="9"/>
                </a:lnTo>
                <a:close/>
                <a:moveTo>
                  <a:pt x="85" y="7"/>
                </a:moveTo>
                <a:lnTo>
                  <a:pt x="86" y="7"/>
                </a:lnTo>
                <a:cubicBezTo>
                  <a:pt x="86" y="7"/>
                  <a:pt x="87" y="7"/>
                  <a:pt x="87" y="7"/>
                </a:cubicBezTo>
                <a:cubicBezTo>
                  <a:pt x="87" y="7"/>
                  <a:pt x="87" y="7"/>
                  <a:pt x="87" y="6"/>
                </a:cubicBezTo>
                <a:cubicBezTo>
                  <a:pt x="88" y="6"/>
                  <a:pt x="88" y="5"/>
                  <a:pt x="88" y="5"/>
                </a:cubicBezTo>
                <a:cubicBezTo>
                  <a:pt x="88" y="4"/>
                  <a:pt x="87" y="3"/>
                  <a:pt x="86" y="3"/>
                </a:cubicBezTo>
                <a:lnTo>
                  <a:pt x="85" y="7"/>
                </a:lnTo>
                <a:close/>
                <a:moveTo>
                  <a:pt x="95" y="7"/>
                </a:moveTo>
                <a:lnTo>
                  <a:pt x="95" y="9"/>
                </a:lnTo>
                <a:lnTo>
                  <a:pt x="90" y="9"/>
                </a:lnTo>
                <a:lnTo>
                  <a:pt x="91" y="2"/>
                </a:lnTo>
                <a:lnTo>
                  <a:pt x="96" y="2"/>
                </a:lnTo>
                <a:lnTo>
                  <a:pt x="96" y="3"/>
                </a:lnTo>
                <a:lnTo>
                  <a:pt x="93" y="3"/>
                </a:lnTo>
                <a:lnTo>
                  <a:pt x="93" y="5"/>
                </a:lnTo>
                <a:lnTo>
                  <a:pt x="95" y="5"/>
                </a:lnTo>
                <a:lnTo>
                  <a:pt x="95" y="6"/>
                </a:lnTo>
                <a:lnTo>
                  <a:pt x="92" y="6"/>
                </a:lnTo>
                <a:lnTo>
                  <a:pt x="92" y="7"/>
                </a:lnTo>
                <a:lnTo>
                  <a:pt x="95" y="7"/>
                </a:lnTo>
                <a:close/>
                <a:moveTo>
                  <a:pt x="105" y="2"/>
                </a:moveTo>
                <a:lnTo>
                  <a:pt x="104" y="9"/>
                </a:lnTo>
                <a:lnTo>
                  <a:pt x="103" y="9"/>
                </a:lnTo>
                <a:lnTo>
                  <a:pt x="101" y="6"/>
                </a:lnTo>
                <a:cubicBezTo>
                  <a:pt x="101" y="5"/>
                  <a:pt x="101" y="5"/>
                  <a:pt x="101" y="4"/>
                </a:cubicBezTo>
                <a:cubicBezTo>
                  <a:pt x="101" y="5"/>
                  <a:pt x="101" y="5"/>
                  <a:pt x="101" y="5"/>
                </a:cubicBezTo>
                <a:cubicBezTo>
                  <a:pt x="101" y="5"/>
                  <a:pt x="101" y="5"/>
                  <a:pt x="101" y="5"/>
                </a:cubicBezTo>
                <a:lnTo>
                  <a:pt x="100" y="9"/>
                </a:lnTo>
                <a:lnTo>
                  <a:pt x="98" y="9"/>
                </a:lnTo>
                <a:lnTo>
                  <a:pt x="99" y="2"/>
                </a:lnTo>
                <a:lnTo>
                  <a:pt x="101" y="2"/>
                </a:lnTo>
                <a:lnTo>
                  <a:pt x="102" y="4"/>
                </a:lnTo>
                <a:cubicBezTo>
                  <a:pt x="103" y="5"/>
                  <a:pt x="103" y="5"/>
                  <a:pt x="103" y="6"/>
                </a:cubicBezTo>
                <a:cubicBezTo>
                  <a:pt x="103" y="6"/>
                  <a:pt x="103" y="6"/>
                  <a:pt x="103" y="6"/>
                </a:cubicBezTo>
                <a:cubicBezTo>
                  <a:pt x="103" y="5"/>
                  <a:pt x="103" y="5"/>
                  <a:pt x="103" y="5"/>
                </a:cubicBezTo>
                <a:lnTo>
                  <a:pt x="104" y="2"/>
                </a:lnTo>
                <a:lnTo>
                  <a:pt x="105" y="2"/>
                </a:lnTo>
                <a:close/>
                <a:moveTo>
                  <a:pt x="109" y="7"/>
                </a:moveTo>
                <a:lnTo>
                  <a:pt x="107" y="7"/>
                </a:lnTo>
                <a:lnTo>
                  <a:pt x="106" y="9"/>
                </a:lnTo>
                <a:lnTo>
                  <a:pt x="105" y="9"/>
                </a:lnTo>
                <a:lnTo>
                  <a:pt x="108" y="2"/>
                </a:lnTo>
                <a:lnTo>
                  <a:pt x="110" y="2"/>
                </a:lnTo>
                <a:lnTo>
                  <a:pt x="111" y="9"/>
                </a:lnTo>
                <a:lnTo>
                  <a:pt x="109" y="9"/>
                </a:lnTo>
                <a:lnTo>
                  <a:pt x="109" y="7"/>
                </a:lnTo>
                <a:close/>
                <a:moveTo>
                  <a:pt x="109" y="6"/>
                </a:moveTo>
                <a:lnTo>
                  <a:pt x="108" y="4"/>
                </a:lnTo>
                <a:lnTo>
                  <a:pt x="107" y="6"/>
                </a:lnTo>
                <a:lnTo>
                  <a:pt x="109" y="6"/>
                </a:lnTo>
                <a:close/>
                <a:moveTo>
                  <a:pt x="117" y="6"/>
                </a:moveTo>
                <a:lnTo>
                  <a:pt x="117" y="9"/>
                </a:lnTo>
                <a:lnTo>
                  <a:pt x="115" y="9"/>
                </a:lnTo>
                <a:lnTo>
                  <a:pt x="115" y="6"/>
                </a:lnTo>
                <a:lnTo>
                  <a:pt x="114" y="6"/>
                </a:lnTo>
                <a:lnTo>
                  <a:pt x="113" y="9"/>
                </a:lnTo>
                <a:lnTo>
                  <a:pt x="112" y="9"/>
                </a:lnTo>
                <a:lnTo>
                  <a:pt x="113" y="2"/>
                </a:lnTo>
                <a:lnTo>
                  <a:pt x="116" y="2"/>
                </a:lnTo>
                <a:cubicBezTo>
                  <a:pt x="116" y="2"/>
                  <a:pt x="117" y="2"/>
                  <a:pt x="117" y="3"/>
                </a:cubicBezTo>
                <a:cubicBezTo>
                  <a:pt x="118" y="3"/>
                  <a:pt x="118" y="3"/>
                  <a:pt x="118" y="4"/>
                </a:cubicBezTo>
                <a:cubicBezTo>
                  <a:pt x="118" y="5"/>
                  <a:pt x="118" y="6"/>
                  <a:pt x="117" y="6"/>
                </a:cubicBezTo>
                <a:close/>
                <a:moveTo>
                  <a:pt x="114" y="5"/>
                </a:moveTo>
                <a:lnTo>
                  <a:pt x="115" y="5"/>
                </a:lnTo>
                <a:cubicBezTo>
                  <a:pt x="116" y="5"/>
                  <a:pt x="116" y="5"/>
                  <a:pt x="116" y="4"/>
                </a:cubicBezTo>
                <a:cubicBezTo>
                  <a:pt x="116" y="4"/>
                  <a:pt x="116" y="3"/>
                  <a:pt x="115" y="3"/>
                </a:cubicBezTo>
                <a:lnTo>
                  <a:pt x="114" y="3"/>
                </a:lnTo>
                <a:lnTo>
                  <a:pt x="114" y="5"/>
                </a:lnTo>
                <a:close/>
                <a:moveTo>
                  <a:pt x="121" y="2"/>
                </a:moveTo>
                <a:lnTo>
                  <a:pt x="120" y="9"/>
                </a:lnTo>
                <a:lnTo>
                  <a:pt x="118" y="9"/>
                </a:lnTo>
                <a:lnTo>
                  <a:pt x="119" y="2"/>
                </a:lnTo>
                <a:lnTo>
                  <a:pt x="121" y="2"/>
                </a:lnTo>
                <a:close/>
                <a:moveTo>
                  <a:pt x="128" y="2"/>
                </a:moveTo>
                <a:lnTo>
                  <a:pt x="127" y="9"/>
                </a:lnTo>
                <a:lnTo>
                  <a:pt x="126" y="9"/>
                </a:lnTo>
                <a:lnTo>
                  <a:pt x="124" y="6"/>
                </a:lnTo>
                <a:cubicBezTo>
                  <a:pt x="124" y="5"/>
                  <a:pt x="124" y="5"/>
                  <a:pt x="124" y="4"/>
                </a:cubicBezTo>
                <a:cubicBezTo>
                  <a:pt x="124" y="5"/>
                  <a:pt x="124" y="5"/>
                  <a:pt x="124" y="5"/>
                </a:cubicBezTo>
                <a:cubicBezTo>
                  <a:pt x="124" y="5"/>
                  <a:pt x="124" y="5"/>
                  <a:pt x="124" y="5"/>
                </a:cubicBezTo>
                <a:lnTo>
                  <a:pt x="123" y="9"/>
                </a:lnTo>
                <a:lnTo>
                  <a:pt x="121" y="9"/>
                </a:lnTo>
                <a:lnTo>
                  <a:pt x="123" y="2"/>
                </a:lnTo>
                <a:lnTo>
                  <a:pt x="124" y="2"/>
                </a:lnTo>
                <a:lnTo>
                  <a:pt x="125" y="4"/>
                </a:lnTo>
                <a:cubicBezTo>
                  <a:pt x="126" y="5"/>
                  <a:pt x="126" y="5"/>
                  <a:pt x="126" y="6"/>
                </a:cubicBezTo>
                <a:cubicBezTo>
                  <a:pt x="126" y="6"/>
                  <a:pt x="126" y="6"/>
                  <a:pt x="126" y="6"/>
                </a:cubicBezTo>
                <a:cubicBezTo>
                  <a:pt x="126" y="5"/>
                  <a:pt x="126" y="5"/>
                  <a:pt x="126" y="5"/>
                </a:cubicBezTo>
                <a:lnTo>
                  <a:pt x="127" y="2"/>
                </a:lnTo>
                <a:lnTo>
                  <a:pt x="128" y="2"/>
                </a:lnTo>
                <a:close/>
                <a:moveTo>
                  <a:pt x="127" y="0"/>
                </a:moveTo>
                <a:lnTo>
                  <a:pt x="127" y="1"/>
                </a:lnTo>
                <a:cubicBezTo>
                  <a:pt x="127" y="1"/>
                  <a:pt x="127" y="1"/>
                  <a:pt x="126" y="1"/>
                </a:cubicBezTo>
                <a:cubicBezTo>
                  <a:pt x="126" y="1"/>
                  <a:pt x="126" y="1"/>
                  <a:pt x="125" y="1"/>
                </a:cubicBezTo>
                <a:cubicBezTo>
                  <a:pt x="125" y="1"/>
                  <a:pt x="125" y="1"/>
                  <a:pt x="125" y="1"/>
                </a:cubicBezTo>
                <a:cubicBezTo>
                  <a:pt x="125" y="1"/>
                  <a:pt x="125" y="1"/>
                  <a:pt x="124" y="1"/>
                </a:cubicBezTo>
                <a:cubicBezTo>
                  <a:pt x="124" y="0"/>
                  <a:pt x="125" y="0"/>
                  <a:pt x="125" y="0"/>
                </a:cubicBezTo>
                <a:cubicBezTo>
                  <a:pt x="125" y="0"/>
                  <a:pt x="125" y="0"/>
                  <a:pt x="126" y="0"/>
                </a:cubicBezTo>
                <a:cubicBezTo>
                  <a:pt x="126" y="0"/>
                  <a:pt x="126" y="0"/>
                  <a:pt x="126" y="0"/>
                </a:cubicBezTo>
                <a:cubicBezTo>
                  <a:pt x="126" y="0"/>
                  <a:pt x="127" y="0"/>
                  <a:pt x="127" y="0"/>
                </a:cubicBezTo>
                <a:close/>
                <a:moveTo>
                  <a:pt x="132" y="9"/>
                </a:moveTo>
                <a:cubicBezTo>
                  <a:pt x="131" y="9"/>
                  <a:pt x="130" y="9"/>
                  <a:pt x="129" y="8"/>
                </a:cubicBezTo>
                <a:cubicBezTo>
                  <a:pt x="129" y="8"/>
                  <a:pt x="129" y="7"/>
                  <a:pt x="129" y="6"/>
                </a:cubicBezTo>
                <a:cubicBezTo>
                  <a:pt x="129" y="5"/>
                  <a:pt x="129" y="4"/>
                  <a:pt x="130" y="3"/>
                </a:cubicBezTo>
                <a:cubicBezTo>
                  <a:pt x="130" y="2"/>
                  <a:pt x="131" y="2"/>
                  <a:pt x="132" y="2"/>
                </a:cubicBezTo>
                <a:cubicBezTo>
                  <a:pt x="133" y="2"/>
                  <a:pt x="134" y="2"/>
                  <a:pt x="134" y="3"/>
                </a:cubicBezTo>
                <a:cubicBezTo>
                  <a:pt x="135" y="3"/>
                  <a:pt x="135" y="4"/>
                  <a:pt x="135" y="5"/>
                </a:cubicBezTo>
                <a:cubicBezTo>
                  <a:pt x="135" y="6"/>
                  <a:pt x="135" y="7"/>
                  <a:pt x="134" y="8"/>
                </a:cubicBezTo>
                <a:cubicBezTo>
                  <a:pt x="133" y="9"/>
                  <a:pt x="133" y="9"/>
                  <a:pt x="132" y="9"/>
                </a:cubicBezTo>
                <a:close/>
                <a:moveTo>
                  <a:pt x="132" y="7"/>
                </a:moveTo>
                <a:cubicBezTo>
                  <a:pt x="132" y="7"/>
                  <a:pt x="132" y="7"/>
                  <a:pt x="132" y="7"/>
                </a:cubicBezTo>
                <a:cubicBezTo>
                  <a:pt x="133" y="7"/>
                  <a:pt x="133" y="6"/>
                  <a:pt x="133" y="6"/>
                </a:cubicBezTo>
                <a:cubicBezTo>
                  <a:pt x="133" y="5"/>
                  <a:pt x="133" y="5"/>
                  <a:pt x="133" y="4"/>
                </a:cubicBezTo>
                <a:cubicBezTo>
                  <a:pt x="133" y="4"/>
                  <a:pt x="133" y="4"/>
                  <a:pt x="133" y="4"/>
                </a:cubicBezTo>
                <a:cubicBezTo>
                  <a:pt x="133" y="4"/>
                  <a:pt x="132" y="3"/>
                  <a:pt x="132" y="3"/>
                </a:cubicBezTo>
                <a:cubicBezTo>
                  <a:pt x="132" y="3"/>
                  <a:pt x="131" y="4"/>
                  <a:pt x="131" y="4"/>
                </a:cubicBezTo>
                <a:cubicBezTo>
                  <a:pt x="131" y="5"/>
                  <a:pt x="131" y="6"/>
                  <a:pt x="131" y="6"/>
                </a:cubicBezTo>
                <a:cubicBezTo>
                  <a:pt x="131" y="7"/>
                  <a:pt x="131" y="7"/>
                  <a:pt x="132" y="7"/>
                </a:cubicBezTo>
                <a:close/>
                <a:moveTo>
                  <a:pt x="148" y="7"/>
                </a:moveTo>
                <a:lnTo>
                  <a:pt x="148" y="9"/>
                </a:lnTo>
                <a:lnTo>
                  <a:pt x="143" y="9"/>
                </a:lnTo>
                <a:lnTo>
                  <a:pt x="144" y="2"/>
                </a:lnTo>
                <a:lnTo>
                  <a:pt x="149" y="2"/>
                </a:lnTo>
                <a:lnTo>
                  <a:pt x="149" y="3"/>
                </a:lnTo>
                <a:lnTo>
                  <a:pt x="146" y="3"/>
                </a:lnTo>
                <a:lnTo>
                  <a:pt x="146" y="5"/>
                </a:lnTo>
                <a:lnTo>
                  <a:pt x="148" y="5"/>
                </a:lnTo>
                <a:lnTo>
                  <a:pt x="148" y="6"/>
                </a:lnTo>
                <a:lnTo>
                  <a:pt x="145" y="6"/>
                </a:lnTo>
                <a:lnTo>
                  <a:pt x="145" y="7"/>
                </a:lnTo>
                <a:lnTo>
                  <a:pt x="148" y="7"/>
                </a:lnTo>
                <a:close/>
                <a:moveTo>
                  <a:pt x="151" y="7"/>
                </a:moveTo>
                <a:lnTo>
                  <a:pt x="150" y="9"/>
                </a:lnTo>
                <a:lnTo>
                  <a:pt x="149" y="9"/>
                </a:lnTo>
                <a:lnTo>
                  <a:pt x="149" y="7"/>
                </a:lnTo>
                <a:lnTo>
                  <a:pt x="151" y="7"/>
                </a:lnTo>
                <a:close/>
                <a:moveTo>
                  <a:pt x="158" y="4"/>
                </a:moveTo>
                <a:lnTo>
                  <a:pt x="156" y="4"/>
                </a:lnTo>
                <a:cubicBezTo>
                  <a:pt x="156" y="4"/>
                  <a:pt x="156" y="4"/>
                  <a:pt x="156" y="4"/>
                </a:cubicBezTo>
                <a:cubicBezTo>
                  <a:pt x="155" y="3"/>
                  <a:pt x="155" y="3"/>
                  <a:pt x="155" y="3"/>
                </a:cubicBezTo>
                <a:cubicBezTo>
                  <a:pt x="154" y="3"/>
                  <a:pt x="154" y="4"/>
                  <a:pt x="154" y="4"/>
                </a:cubicBezTo>
                <a:cubicBezTo>
                  <a:pt x="154" y="4"/>
                  <a:pt x="154" y="4"/>
                  <a:pt x="154" y="4"/>
                </a:cubicBezTo>
                <a:cubicBezTo>
                  <a:pt x="154" y="4"/>
                  <a:pt x="155" y="4"/>
                  <a:pt x="155" y="4"/>
                </a:cubicBezTo>
                <a:lnTo>
                  <a:pt x="156" y="5"/>
                </a:lnTo>
                <a:cubicBezTo>
                  <a:pt x="156" y="5"/>
                  <a:pt x="157" y="5"/>
                  <a:pt x="157" y="5"/>
                </a:cubicBezTo>
                <a:cubicBezTo>
                  <a:pt x="157" y="5"/>
                  <a:pt x="157" y="6"/>
                  <a:pt x="157" y="6"/>
                </a:cubicBezTo>
                <a:cubicBezTo>
                  <a:pt x="157" y="6"/>
                  <a:pt x="157" y="6"/>
                  <a:pt x="157" y="7"/>
                </a:cubicBezTo>
                <a:cubicBezTo>
                  <a:pt x="157" y="7"/>
                  <a:pt x="157" y="8"/>
                  <a:pt x="157" y="8"/>
                </a:cubicBezTo>
                <a:cubicBezTo>
                  <a:pt x="156" y="9"/>
                  <a:pt x="155" y="9"/>
                  <a:pt x="154" y="9"/>
                </a:cubicBezTo>
                <a:cubicBezTo>
                  <a:pt x="154" y="9"/>
                  <a:pt x="153" y="9"/>
                  <a:pt x="152" y="8"/>
                </a:cubicBezTo>
                <a:cubicBezTo>
                  <a:pt x="152" y="8"/>
                  <a:pt x="152" y="8"/>
                  <a:pt x="151" y="7"/>
                </a:cubicBezTo>
                <a:lnTo>
                  <a:pt x="153" y="7"/>
                </a:lnTo>
                <a:cubicBezTo>
                  <a:pt x="153" y="7"/>
                  <a:pt x="154" y="7"/>
                  <a:pt x="154" y="7"/>
                </a:cubicBezTo>
                <a:cubicBezTo>
                  <a:pt x="155" y="7"/>
                  <a:pt x="155" y="7"/>
                  <a:pt x="155" y="7"/>
                </a:cubicBezTo>
                <a:cubicBezTo>
                  <a:pt x="155" y="7"/>
                  <a:pt x="155" y="7"/>
                  <a:pt x="155" y="7"/>
                </a:cubicBezTo>
                <a:cubicBezTo>
                  <a:pt x="155" y="7"/>
                  <a:pt x="155" y="7"/>
                  <a:pt x="155" y="7"/>
                </a:cubicBezTo>
                <a:cubicBezTo>
                  <a:pt x="155" y="7"/>
                  <a:pt x="155" y="7"/>
                  <a:pt x="155" y="6"/>
                </a:cubicBezTo>
                <a:cubicBezTo>
                  <a:pt x="155" y="6"/>
                  <a:pt x="155" y="6"/>
                  <a:pt x="154" y="6"/>
                </a:cubicBezTo>
                <a:cubicBezTo>
                  <a:pt x="154" y="6"/>
                  <a:pt x="153" y="6"/>
                  <a:pt x="153" y="6"/>
                </a:cubicBezTo>
                <a:cubicBezTo>
                  <a:pt x="153" y="6"/>
                  <a:pt x="153" y="5"/>
                  <a:pt x="152" y="5"/>
                </a:cubicBezTo>
                <a:cubicBezTo>
                  <a:pt x="152" y="5"/>
                  <a:pt x="152" y="4"/>
                  <a:pt x="152" y="4"/>
                </a:cubicBezTo>
                <a:cubicBezTo>
                  <a:pt x="152" y="3"/>
                  <a:pt x="152" y="3"/>
                  <a:pt x="153" y="3"/>
                </a:cubicBezTo>
                <a:cubicBezTo>
                  <a:pt x="153" y="2"/>
                  <a:pt x="154" y="2"/>
                  <a:pt x="155" y="2"/>
                </a:cubicBezTo>
                <a:cubicBezTo>
                  <a:pt x="156" y="2"/>
                  <a:pt x="156" y="2"/>
                  <a:pt x="157" y="2"/>
                </a:cubicBezTo>
                <a:cubicBezTo>
                  <a:pt x="157" y="3"/>
                  <a:pt x="158" y="3"/>
                  <a:pt x="158" y="4"/>
                </a:cubicBezTo>
                <a:close/>
                <a:moveTo>
                  <a:pt x="160" y="7"/>
                </a:moveTo>
                <a:lnTo>
                  <a:pt x="160" y="9"/>
                </a:lnTo>
                <a:lnTo>
                  <a:pt x="158" y="9"/>
                </a:lnTo>
                <a:lnTo>
                  <a:pt x="158" y="7"/>
                </a:lnTo>
                <a:lnTo>
                  <a:pt x="160" y="7"/>
                </a:lnTo>
                <a:close/>
                <a:moveTo>
                  <a:pt x="166" y="7"/>
                </a:moveTo>
                <a:lnTo>
                  <a:pt x="166" y="9"/>
                </a:lnTo>
                <a:lnTo>
                  <a:pt x="161" y="9"/>
                </a:lnTo>
                <a:lnTo>
                  <a:pt x="162" y="2"/>
                </a:lnTo>
                <a:lnTo>
                  <a:pt x="167" y="2"/>
                </a:lnTo>
                <a:lnTo>
                  <a:pt x="166" y="3"/>
                </a:lnTo>
                <a:lnTo>
                  <a:pt x="163" y="3"/>
                </a:lnTo>
                <a:lnTo>
                  <a:pt x="163" y="5"/>
                </a:lnTo>
                <a:lnTo>
                  <a:pt x="166" y="5"/>
                </a:lnTo>
                <a:lnTo>
                  <a:pt x="165" y="6"/>
                </a:lnTo>
                <a:lnTo>
                  <a:pt x="163" y="6"/>
                </a:lnTo>
                <a:lnTo>
                  <a:pt x="163" y="7"/>
                </a:lnTo>
                <a:lnTo>
                  <a:pt x="166" y="7"/>
                </a:lnTo>
                <a:close/>
              </a:path>
            </a:pathLst>
          </a:custGeom>
          <a:solidFill>
            <a:srgbClr val="0F3B8A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EditPoints="1"/>
          </xdr:cNvSpPr>
        </xdr:nvSpPr>
        <xdr:spPr bwMode="auto">
          <a:xfrm>
            <a:off x="847725" y="802452"/>
            <a:ext cx="1428750" cy="118678"/>
          </a:xfrm>
          <a:custGeom>
            <a:avLst/>
            <a:gdLst>
              <a:gd name="T0" fmla="*/ 2147483647 w 167"/>
              <a:gd name="T1" fmla="*/ 2147483647 h 17"/>
              <a:gd name="T2" fmla="*/ 0 w 167"/>
              <a:gd name="T3" fmla="*/ 2147483647 h 17"/>
              <a:gd name="T4" fmla="*/ 2147483647 w 167"/>
              <a:gd name="T5" fmla="*/ 2147483647 h 17"/>
              <a:gd name="T6" fmla="*/ 2147483647 w 167"/>
              <a:gd name="T7" fmla="*/ 2147483647 h 17"/>
              <a:gd name="T8" fmla="*/ 2147483647 w 167"/>
              <a:gd name="T9" fmla="*/ 2147483647 h 17"/>
              <a:gd name="T10" fmla="*/ 2147483647 w 167"/>
              <a:gd name="T11" fmla="*/ 2147483647 h 17"/>
              <a:gd name="T12" fmla="*/ 2147483647 w 167"/>
              <a:gd name="T13" fmla="*/ 2147483647 h 17"/>
              <a:gd name="T14" fmla="*/ 2147483647 w 167"/>
              <a:gd name="T15" fmla="*/ 2147483647 h 17"/>
              <a:gd name="T16" fmla="*/ 2147483647 w 167"/>
              <a:gd name="T17" fmla="*/ 0 h 17"/>
              <a:gd name="T18" fmla="*/ 2147483647 w 167"/>
              <a:gd name="T19" fmla="*/ 2147483647 h 17"/>
              <a:gd name="T20" fmla="*/ 2147483647 w 167"/>
              <a:gd name="T21" fmla="*/ 2147483647 h 17"/>
              <a:gd name="T22" fmla="*/ 2147483647 w 167"/>
              <a:gd name="T23" fmla="*/ 2147483647 h 17"/>
              <a:gd name="T24" fmla="*/ 2147483647 w 167"/>
              <a:gd name="T25" fmla="*/ 2147483647 h 17"/>
              <a:gd name="T26" fmla="*/ 2147483647 w 167"/>
              <a:gd name="T27" fmla="*/ 2147483647 h 17"/>
              <a:gd name="T28" fmla="*/ 2147483647 w 167"/>
              <a:gd name="T29" fmla="*/ 2147483647 h 17"/>
              <a:gd name="T30" fmla="*/ 2147483647 w 167"/>
              <a:gd name="T31" fmla="*/ 2147483647 h 17"/>
              <a:gd name="T32" fmla="*/ 2147483647 w 167"/>
              <a:gd name="T33" fmla="*/ 2147483647 h 17"/>
              <a:gd name="T34" fmla="*/ 2147483647 w 167"/>
              <a:gd name="T35" fmla="*/ 2147483647 h 17"/>
              <a:gd name="T36" fmla="*/ 2147483647 w 167"/>
              <a:gd name="T37" fmla="*/ 2147483647 h 17"/>
              <a:gd name="T38" fmla="*/ 2147483647 w 167"/>
              <a:gd name="T39" fmla="*/ 2147483647 h 17"/>
              <a:gd name="T40" fmla="*/ 2147483647 w 167"/>
              <a:gd name="T41" fmla="*/ 2147483647 h 17"/>
              <a:gd name="T42" fmla="*/ 2147483647 w 167"/>
              <a:gd name="T43" fmla="*/ 2147483647 h 17"/>
              <a:gd name="T44" fmla="*/ 2147483647 w 167"/>
              <a:gd name="T45" fmla="*/ 2147483647 h 17"/>
              <a:gd name="T46" fmla="*/ 2147483647 w 167"/>
              <a:gd name="T47" fmla="*/ 2147483647 h 17"/>
              <a:gd name="T48" fmla="*/ 2147483647 w 167"/>
              <a:gd name="T49" fmla="*/ 2147483647 h 17"/>
              <a:gd name="T50" fmla="*/ 2147483647 w 167"/>
              <a:gd name="T51" fmla="*/ 2147483647 h 17"/>
              <a:gd name="T52" fmla="*/ 2147483647 w 167"/>
              <a:gd name="T53" fmla="*/ 2147483647 h 17"/>
              <a:gd name="T54" fmla="*/ 2147483647 w 167"/>
              <a:gd name="T55" fmla="*/ 2147483647 h 17"/>
              <a:gd name="T56" fmla="*/ 2147483647 w 167"/>
              <a:gd name="T57" fmla="*/ 0 h 17"/>
              <a:gd name="T58" fmla="*/ 2147483647 w 167"/>
              <a:gd name="T59" fmla="*/ 2147483647 h 17"/>
              <a:gd name="T60" fmla="*/ 2147483647 w 167"/>
              <a:gd name="T61" fmla="*/ 2147483647 h 17"/>
              <a:gd name="T62" fmla="*/ 2147483647 w 167"/>
              <a:gd name="T63" fmla="*/ 2147483647 h 17"/>
              <a:gd name="T64" fmla="*/ 2147483647 w 167"/>
              <a:gd name="T65" fmla="*/ 2147483647 h 17"/>
              <a:gd name="T66" fmla="*/ 2147483647 w 167"/>
              <a:gd name="T67" fmla="*/ 2147483647 h 17"/>
              <a:gd name="T68" fmla="*/ 2147483647 w 167"/>
              <a:gd name="T69" fmla="*/ 2147483647 h 17"/>
              <a:gd name="T70" fmla="*/ 2147483647 w 167"/>
              <a:gd name="T71" fmla="*/ 2147483647 h 17"/>
              <a:gd name="T72" fmla="*/ 2147483647 w 167"/>
              <a:gd name="T73" fmla="*/ 2147483647 h 17"/>
              <a:gd name="T74" fmla="*/ 2147483647 w 167"/>
              <a:gd name="T75" fmla="*/ 2147483647 h 17"/>
              <a:gd name="T76" fmla="*/ 2147483647 w 167"/>
              <a:gd name="T77" fmla="*/ 2147483647 h 17"/>
              <a:gd name="T78" fmla="*/ 2147483647 w 167"/>
              <a:gd name="T79" fmla="*/ 2147483647 h 17"/>
              <a:gd name="T80" fmla="*/ 2147483647 w 167"/>
              <a:gd name="T81" fmla="*/ 2147483647 h 17"/>
              <a:gd name="T82" fmla="*/ 2147483647 w 167"/>
              <a:gd name="T83" fmla="*/ 2147483647 h 17"/>
              <a:gd name="T84" fmla="*/ 2147483647 w 167"/>
              <a:gd name="T85" fmla="*/ 2147483647 h 17"/>
              <a:gd name="T86" fmla="*/ 2147483647 w 167"/>
              <a:gd name="T87" fmla="*/ 2147483647 h 17"/>
              <a:gd name="T88" fmla="*/ 2147483647 w 167"/>
              <a:gd name="T89" fmla="*/ 2147483647 h 17"/>
              <a:gd name="T90" fmla="*/ 2147483647 w 167"/>
              <a:gd name="T91" fmla="*/ 2147483647 h 17"/>
              <a:gd name="T92" fmla="*/ 2147483647 w 167"/>
              <a:gd name="T93" fmla="*/ 2147483647 h 17"/>
              <a:gd name="T94" fmla="*/ 2147483647 w 167"/>
              <a:gd name="T95" fmla="*/ 2147483647 h 17"/>
              <a:gd name="T96" fmla="*/ 2147483647 w 167"/>
              <a:gd name="T97" fmla="*/ 2147483647 h 17"/>
              <a:gd name="T98" fmla="*/ 2147483647 w 167"/>
              <a:gd name="T99" fmla="*/ 2147483647 h 17"/>
              <a:gd name="T100" fmla="*/ 2147483647 w 167"/>
              <a:gd name="T101" fmla="*/ 2147483647 h 17"/>
              <a:gd name="T102" fmla="*/ 2147483647 w 167"/>
              <a:gd name="T103" fmla="*/ 2147483647 h 17"/>
              <a:gd name="T104" fmla="*/ 2147483647 w 167"/>
              <a:gd name="T105" fmla="*/ 2147483647 h 17"/>
              <a:gd name="T106" fmla="*/ 2147483647 w 167"/>
              <a:gd name="T107" fmla="*/ 2147483647 h 17"/>
              <a:gd name="T108" fmla="*/ 2147483647 w 167"/>
              <a:gd name="T109" fmla="*/ 2147483647 h 17"/>
              <a:gd name="T110" fmla="*/ 2147483647 w 167"/>
              <a:gd name="T111" fmla="*/ 2147483647 h 17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w 167"/>
              <a:gd name="T169" fmla="*/ 0 h 17"/>
              <a:gd name="T170" fmla="*/ 167 w 167"/>
              <a:gd name="T171" fmla="*/ 17 h 17"/>
            </a:gdLst>
            <a:ahLst/>
            <a:cxnLst>
              <a:cxn ang="T112">
                <a:pos x="T0" y="T1"/>
              </a:cxn>
              <a:cxn ang="T113">
                <a:pos x="T2" y="T3"/>
              </a:cxn>
              <a:cxn ang="T114">
                <a:pos x="T4" y="T5"/>
              </a:cxn>
              <a:cxn ang="T115">
                <a:pos x="T6" y="T7"/>
              </a:cxn>
              <a:cxn ang="T116">
                <a:pos x="T8" y="T9"/>
              </a:cxn>
              <a:cxn ang="T117">
                <a:pos x="T10" y="T11"/>
              </a:cxn>
              <a:cxn ang="T118">
                <a:pos x="T12" y="T13"/>
              </a:cxn>
              <a:cxn ang="T119">
                <a:pos x="T14" y="T15"/>
              </a:cxn>
              <a:cxn ang="T120">
                <a:pos x="T16" y="T17"/>
              </a:cxn>
              <a:cxn ang="T121">
                <a:pos x="T18" y="T19"/>
              </a:cxn>
              <a:cxn ang="T122">
                <a:pos x="T20" y="T21"/>
              </a:cxn>
              <a:cxn ang="T123">
                <a:pos x="T22" y="T23"/>
              </a:cxn>
              <a:cxn ang="T124">
                <a:pos x="T24" y="T25"/>
              </a:cxn>
              <a:cxn ang="T125">
                <a:pos x="T26" y="T27"/>
              </a:cxn>
              <a:cxn ang="T126">
                <a:pos x="T28" y="T29"/>
              </a:cxn>
              <a:cxn ang="T127">
                <a:pos x="T30" y="T31"/>
              </a:cxn>
              <a:cxn ang="T128">
                <a:pos x="T32" y="T33"/>
              </a:cxn>
              <a:cxn ang="T129">
                <a:pos x="T34" y="T35"/>
              </a:cxn>
              <a:cxn ang="T130">
                <a:pos x="T36" y="T37"/>
              </a:cxn>
              <a:cxn ang="T131">
                <a:pos x="T38" y="T39"/>
              </a:cxn>
              <a:cxn ang="T132">
                <a:pos x="T40" y="T41"/>
              </a:cxn>
              <a:cxn ang="T133">
                <a:pos x="T42" y="T43"/>
              </a:cxn>
              <a:cxn ang="T134">
                <a:pos x="T44" y="T45"/>
              </a:cxn>
              <a:cxn ang="T135">
                <a:pos x="T46" y="T47"/>
              </a:cxn>
              <a:cxn ang="T136">
                <a:pos x="T48" y="T49"/>
              </a:cxn>
              <a:cxn ang="T137">
                <a:pos x="T50" y="T51"/>
              </a:cxn>
              <a:cxn ang="T138">
                <a:pos x="T52" y="T53"/>
              </a:cxn>
              <a:cxn ang="T139">
                <a:pos x="T54" y="T55"/>
              </a:cxn>
              <a:cxn ang="T140">
                <a:pos x="T56" y="T57"/>
              </a:cxn>
              <a:cxn ang="T141">
                <a:pos x="T58" y="T59"/>
              </a:cxn>
              <a:cxn ang="T142">
                <a:pos x="T60" y="T61"/>
              </a:cxn>
              <a:cxn ang="T143">
                <a:pos x="T62" y="T63"/>
              </a:cxn>
              <a:cxn ang="T144">
                <a:pos x="T64" y="T65"/>
              </a:cxn>
              <a:cxn ang="T145">
                <a:pos x="T66" y="T67"/>
              </a:cxn>
              <a:cxn ang="T146">
                <a:pos x="T68" y="T69"/>
              </a:cxn>
              <a:cxn ang="T147">
                <a:pos x="T70" y="T71"/>
              </a:cxn>
              <a:cxn ang="T148">
                <a:pos x="T72" y="T73"/>
              </a:cxn>
              <a:cxn ang="T149">
                <a:pos x="T74" y="T75"/>
              </a:cxn>
              <a:cxn ang="T150">
                <a:pos x="T76" y="T77"/>
              </a:cxn>
              <a:cxn ang="T151">
                <a:pos x="T78" y="T79"/>
              </a:cxn>
              <a:cxn ang="T152">
                <a:pos x="T80" y="T81"/>
              </a:cxn>
              <a:cxn ang="T153">
                <a:pos x="T82" y="T83"/>
              </a:cxn>
              <a:cxn ang="T154">
                <a:pos x="T84" y="T85"/>
              </a:cxn>
              <a:cxn ang="T155">
                <a:pos x="T86" y="T87"/>
              </a:cxn>
              <a:cxn ang="T156">
                <a:pos x="T88" y="T89"/>
              </a:cxn>
              <a:cxn ang="T157">
                <a:pos x="T90" y="T91"/>
              </a:cxn>
              <a:cxn ang="T158">
                <a:pos x="T92" y="T93"/>
              </a:cxn>
              <a:cxn ang="T159">
                <a:pos x="T94" y="T95"/>
              </a:cxn>
              <a:cxn ang="T160">
                <a:pos x="T96" y="T97"/>
              </a:cxn>
              <a:cxn ang="T161">
                <a:pos x="T98" y="T99"/>
              </a:cxn>
              <a:cxn ang="T162">
                <a:pos x="T100" y="T101"/>
              </a:cxn>
              <a:cxn ang="T163">
                <a:pos x="T102" y="T103"/>
              </a:cxn>
              <a:cxn ang="T164">
                <a:pos x="T104" y="T105"/>
              </a:cxn>
              <a:cxn ang="T165">
                <a:pos x="T106" y="T107"/>
              </a:cxn>
              <a:cxn ang="T166">
                <a:pos x="T108" y="T109"/>
              </a:cxn>
              <a:cxn ang="T167">
                <a:pos x="T110" y="T111"/>
              </a:cxn>
            </a:cxnLst>
            <a:rect l="T168" t="T169" r="T170" b="T171"/>
            <a:pathLst>
              <a:path w="167" h="17">
                <a:moveTo>
                  <a:pt x="10" y="10"/>
                </a:moveTo>
                <a:lnTo>
                  <a:pt x="6" y="10"/>
                </a:lnTo>
                <a:lnTo>
                  <a:pt x="5" y="16"/>
                </a:lnTo>
                <a:lnTo>
                  <a:pt x="0" y="16"/>
                </a:lnTo>
                <a:lnTo>
                  <a:pt x="3" y="1"/>
                </a:lnTo>
                <a:lnTo>
                  <a:pt x="8" y="1"/>
                </a:lnTo>
                <a:lnTo>
                  <a:pt x="7" y="6"/>
                </a:lnTo>
                <a:lnTo>
                  <a:pt x="11" y="6"/>
                </a:lnTo>
                <a:lnTo>
                  <a:pt x="12" y="1"/>
                </a:lnTo>
                <a:lnTo>
                  <a:pt x="16" y="1"/>
                </a:lnTo>
                <a:lnTo>
                  <a:pt x="14" y="16"/>
                </a:lnTo>
                <a:lnTo>
                  <a:pt x="9" y="16"/>
                </a:lnTo>
                <a:lnTo>
                  <a:pt x="10" y="10"/>
                </a:lnTo>
                <a:close/>
                <a:moveTo>
                  <a:pt x="33" y="17"/>
                </a:moveTo>
                <a:cubicBezTo>
                  <a:pt x="31" y="17"/>
                  <a:pt x="29" y="16"/>
                  <a:pt x="28" y="15"/>
                </a:cubicBezTo>
                <a:cubicBezTo>
                  <a:pt x="26" y="14"/>
                  <a:pt x="26" y="12"/>
                  <a:pt x="26" y="10"/>
                </a:cubicBezTo>
                <a:cubicBezTo>
                  <a:pt x="26" y="7"/>
                  <a:pt x="26" y="5"/>
                  <a:pt x="28" y="3"/>
                </a:cubicBezTo>
                <a:cubicBezTo>
                  <a:pt x="29" y="1"/>
                  <a:pt x="31" y="0"/>
                  <a:pt x="34" y="0"/>
                </a:cubicBezTo>
                <a:cubicBezTo>
                  <a:pt x="36" y="0"/>
                  <a:pt x="37" y="1"/>
                  <a:pt x="39" y="2"/>
                </a:cubicBezTo>
                <a:cubicBezTo>
                  <a:pt x="40" y="3"/>
                  <a:pt x="41" y="5"/>
                  <a:pt x="41" y="7"/>
                </a:cubicBezTo>
                <a:cubicBezTo>
                  <a:pt x="41" y="10"/>
                  <a:pt x="40" y="12"/>
                  <a:pt x="38" y="14"/>
                </a:cubicBezTo>
                <a:cubicBezTo>
                  <a:pt x="37" y="16"/>
                  <a:pt x="35" y="17"/>
                  <a:pt x="33" y="17"/>
                </a:cubicBezTo>
                <a:close/>
                <a:moveTo>
                  <a:pt x="33" y="13"/>
                </a:moveTo>
                <a:cubicBezTo>
                  <a:pt x="33" y="13"/>
                  <a:pt x="34" y="13"/>
                  <a:pt x="34" y="12"/>
                </a:cubicBezTo>
                <a:cubicBezTo>
                  <a:pt x="35" y="11"/>
                  <a:pt x="35" y="10"/>
                  <a:pt x="35" y="9"/>
                </a:cubicBezTo>
                <a:cubicBezTo>
                  <a:pt x="36" y="8"/>
                  <a:pt x="36" y="7"/>
                  <a:pt x="36" y="6"/>
                </a:cubicBezTo>
                <a:cubicBezTo>
                  <a:pt x="36" y="6"/>
                  <a:pt x="36" y="5"/>
                  <a:pt x="35" y="5"/>
                </a:cubicBezTo>
                <a:cubicBezTo>
                  <a:pt x="35" y="4"/>
                  <a:pt x="34" y="4"/>
                  <a:pt x="34" y="4"/>
                </a:cubicBezTo>
                <a:cubicBezTo>
                  <a:pt x="33" y="4"/>
                  <a:pt x="32" y="5"/>
                  <a:pt x="31" y="6"/>
                </a:cubicBezTo>
                <a:cubicBezTo>
                  <a:pt x="31" y="8"/>
                  <a:pt x="31" y="9"/>
                  <a:pt x="31" y="11"/>
                </a:cubicBezTo>
                <a:cubicBezTo>
                  <a:pt x="31" y="12"/>
                  <a:pt x="31" y="13"/>
                  <a:pt x="33" y="13"/>
                </a:cubicBezTo>
                <a:close/>
                <a:moveTo>
                  <a:pt x="64" y="4"/>
                </a:moveTo>
                <a:lnTo>
                  <a:pt x="60" y="5"/>
                </a:lnTo>
                <a:cubicBezTo>
                  <a:pt x="60" y="5"/>
                  <a:pt x="60" y="5"/>
                  <a:pt x="59" y="4"/>
                </a:cubicBezTo>
                <a:cubicBezTo>
                  <a:pt x="59" y="4"/>
                  <a:pt x="58" y="4"/>
                  <a:pt x="58" y="4"/>
                </a:cubicBezTo>
                <a:cubicBezTo>
                  <a:pt x="57" y="4"/>
                  <a:pt x="56" y="4"/>
                  <a:pt x="56" y="5"/>
                </a:cubicBezTo>
                <a:cubicBezTo>
                  <a:pt x="56" y="5"/>
                  <a:pt x="56" y="5"/>
                  <a:pt x="57" y="5"/>
                </a:cubicBezTo>
                <a:cubicBezTo>
                  <a:pt x="57" y="6"/>
                  <a:pt x="57" y="6"/>
                  <a:pt x="58" y="6"/>
                </a:cubicBezTo>
                <a:lnTo>
                  <a:pt x="60" y="7"/>
                </a:lnTo>
                <a:cubicBezTo>
                  <a:pt x="61" y="7"/>
                  <a:pt x="62" y="7"/>
                  <a:pt x="62" y="8"/>
                </a:cubicBezTo>
                <a:cubicBezTo>
                  <a:pt x="63" y="8"/>
                  <a:pt x="63" y="9"/>
                  <a:pt x="63" y="9"/>
                </a:cubicBezTo>
                <a:cubicBezTo>
                  <a:pt x="64" y="10"/>
                  <a:pt x="64" y="10"/>
                  <a:pt x="64" y="11"/>
                </a:cubicBezTo>
                <a:cubicBezTo>
                  <a:pt x="64" y="13"/>
                  <a:pt x="63" y="14"/>
                  <a:pt x="62" y="15"/>
                </a:cubicBezTo>
                <a:cubicBezTo>
                  <a:pt x="61" y="16"/>
                  <a:pt x="59" y="17"/>
                  <a:pt x="57" y="17"/>
                </a:cubicBezTo>
                <a:cubicBezTo>
                  <a:pt x="55" y="17"/>
                  <a:pt x="54" y="16"/>
                  <a:pt x="52" y="15"/>
                </a:cubicBezTo>
                <a:cubicBezTo>
                  <a:pt x="51" y="15"/>
                  <a:pt x="50" y="14"/>
                  <a:pt x="49" y="12"/>
                </a:cubicBezTo>
                <a:lnTo>
                  <a:pt x="54" y="11"/>
                </a:lnTo>
                <a:cubicBezTo>
                  <a:pt x="54" y="12"/>
                  <a:pt x="55" y="13"/>
                  <a:pt x="57" y="13"/>
                </a:cubicBezTo>
                <a:cubicBezTo>
                  <a:pt x="57" y="13"/>
                  <a:pt x="58" y="13"/>
                  <a:pt x="58" y="13"/>
                </a:cubicBezTo>
                <a:cubicBezTo>
                  <a:pt x="59" y="12"/>
                  <a:pt x="59" y="12"/>
                  <a:pt x="59" y="12"/>
                </a:cubicBezTo>
                <a:cubicBezTo>
                  <a:pt x="59" y="12"/>
                  <a:pt x="59" y="11"/>
                  <a:pt x="59" y="11"/>
                </a:cubicBezTo>
                <a:cubicBezTo>
                  <a:pt x="58" y="11"/>
                  <a:pt x="58" y="11"/>
                  <a:pt x="58" y="11"/>
                </a:cubicBezTo>
                <a:cubicBezTo>
                  <a:pt x="58" y="11"/>
                  <a:pt x="57" y="11"/>
                  <a:pt x="56" y="10"/>
                </a:cubicBezTo>
                <a:cubicBezTo>
                  <a:pt x="55" y="10"/>
                  <a:pt x="54" y="9"/>
                  <a:pt x="53" y="9"/>
                </a:cubicBezTo>
                <a:cubicBezTo>
                  <a:pt x="53" y="9"/>
                  <a:pt x="52" y="8"/>
                  <a:pt x="52" y="8"/>
                </a:cubicBezTo>
                <a:cubicBezTo>
                  <a:pt x="52" y="7"/>
                  <a:pt x="51" y="6"/>
                  <a:pt x="51" y="6"/>
                </a:cubicBezTo>
                <a:cubicBezTo>
                  <a:pt x="51" y="4"/>
                  <a:pt x="52" y="3"/>
                  <a:pt x="53" y="2"/>
                </a:cubicBezTo>
                <a:cubicBezTo>
                  <a:pt x="54" y="1"/>
                  <a:pt x="56" y="0"/>
                  <a:pt x="58" y="0"/>
                </a:cubicBezTo>
                <a:cubicBezTo>
                  <a:pt x="59" y="0"/>
                  <a:pt x="61" y="1"/>
                  <a:pt x="62" y="1"/>
                </a:cubicBezTo>
                <a:cubicBezTo>
                  <a:pt x="63" y="2"/>
                  <a:pt x="64" y="3"/>
                  <a:pt x="64" y="4"/>
                </a:cubicBezTo>
                <a:close/>
                <a:moveTo>
                  <a:pt x="79" y="11"/>
                </a:moveTo>
                <a:lnTo>
                  <a:pt x="78" y="16"/>
                </a:lnTo>
                <a:lnTo>
                  <a:pt x="73" y="16"/>
                </a:lnTo>
                <a:lnTo>
                  <a:pt x="76" y="1"/>
                </a:lnTo>
                <a:lnTo>
                  <a:pt x="81" y="1"/>
                </a:lnTo>
                <a:cubicBezTo>
                  <a:pt x="82" y="1"/>
                  <a:pt x="83" y="1"/>
                  <a:pt x="84" y="1"/>
                </a:cubicBezTo>
                <a:cubicBezTo>
                  <a:pt x="84" y="1"/>
                  <a:pt x="85" y="1"/>
                  <a:pt x="86" y="2"/>
                </a:cubicBezTo>
                <a:cubicBezTo>
                  <a:pt x="86" y="2"/>
                  <a:pt x="87" y="2"/>
                  <a:pt x="87" y="3"/>
                </a:cubicBezTo>
                <a:cubicBezTo>
                  <a:pt x="87" y="4"/>
                  <a:pt x="87" y="5"/>
                  <a:pt x="87" y="5"/>
                </a:cubicBezTo>
                <a:cubicBezTo>
                  <a:pt x="87" y="7"/>
                  <a:pt x="87" y="8"/>
                  <a:pt x="86" y="9"/>
                </a:cubicBezTo>
                <a:cubicBezTo>
                  <a:pt x="85" y="10"/>
                  <a:pt x="84" y="11"/>
                  <a:pt x="82" y="11"/>
                </a:cubicBezTo>
                <a:lnTo>
                  <a:pt x="79" y="11"/>
                </a:lnTo>
                <a:close/>
                <a:moveTo>
                  <a:pt x="79" y="7"/>
                </a:moveTo>
                <a:lnTo>
                  <a:pt x="80" y="7"/>
                </a:lnTo>
                <a:cubicBezTo>
                  <a:pt x="82" y="7"/>
                  <a:pt x="83" y="7"/>
                  <a:pt x="83" y="6"/>
                </a:cubicBezTo>
                <a:cubicBezTo>
                  <a:pt x="83" y="5"/>
                  <a:pt x="82" y="4"/>
                  <a:pt x="81" y="4"/>
                </a:cubicBezTo>
                <a:lnTo>
                  <a:pt x="80" y="4"/>
                </a:lnTo>
                <a:lnTo>
                  <a:pt x="79" y="7"/>
                </a:lnTo>
                <a:close/>
                <a:moveTo>
                  <a:pt x="103" y="1"/>
                </a:moveTo>
                <a:lnTo>
                  <a:pt x="101" y="16"/>
                </a:lnTo>
                <a:lnTo>
                  <a:pt x="96" y="16"/>
                </a:lnTo>
                <a:lnTo>
                  <a:pt x="99" y="1"/>
                </a:lnTo>
                <a:lnTo>
                  <a:pt x="103" y="1"/>
                </a:lnTo>
                <a:close/>
                <a:moveTo>
                  <a:pt x="121" y="4"/>
                </a:moveTo>
                <a:lnTo>
                  <a:pt x="119" y="16"/>
                </a:lnTo>
                <a:lnTo>
                  <a:pt x="114" y="16"/>
                </a:lnTo>
                <a:lnTo>
                  <a:pt x="116" y="4"/>
                </a:lnTo>
                <a:lnTo>
                  <a:pt x="113" y="4"/>
                </a:lnTo>
                <a:lnTo>
                  <a:pt x="114" y="1"/>
                </a:lnTo>
                <a:lnTo>
                  <a:pt x="125" y="1"/>
                </a:lnTo>
                <a:lnTo>
                  <a:pt x="124" y="4"/>
                </a:lnTo>
                <a:lnTo>
                  <a:pt x="121" y="4"/>
                </a:lnTo>
                <a:close/>
                <a:moveTo>
                  <a:pt x="140" y="13"/>
                </a:moveTo>
                <a:lnTo>
                  <a:pt x="136" y="13"/>
                </a:lnTo>
                <a:lnTo>
                  <a:pt x="134" y="16"/>
                </a:lnTo>
                <a:lnTo>
                  <a:pt x="131" y="16"/>
                </a:lnTo>
                <a:lnTo>
                  <a:pt x="138" y="1"/>
                </a:lnTo>
                <a:lnTo>
                  <a:pt x="143" y="1"/>
                </a:lnTo>
                <a:lnTo>
                  <a:pt x="145" y="16"/>
                </a:lnTo>
                <a:lnTo>
                  <a:pt x="140" y="16"/>
                </a:lnTo>
                <a:lnTo>
                  <a:pt x="140" y="13"/>
                </a:lnTo>
                <a:close/>
                <a:moveTo>
                  <a:pt x="140" y="10"/>
                </a:moveTo>
                <a:lnTo>
                  <a:pt x="139" y="5"/>
                </a:lnTo>
                <a:lnTo>
                  <a:pt x="137" y="10"/>
                </a:lnTo>
                <a:lnTo>
                  <a:pt x="140" y="10"/>
                </a:lnTo>
                <a:close/>
                <a:moveTo>
                  <a:pt x="167" y="13"/>
                </a:moveTo>
                <a:lnTo>
                  <a:pt x="166" y="16"/>
                </a:lnTo>
                <a:lnTo>
                  <a:pt x="155" y="16"/>
                </a:lnTo>
                <a:lnTo>
                  <a:pt x="158" y="1"/>
                </a:lnTo>
                <a:lnTo>
                  <a:pt x="163" y="1"/>
                </a:lnTo>
                <a:lnTo>
                  <a:pt x="161" y="13"/>
                </a:lnTo>
                <a:lnTo>
                  <a:pt x="167" y="13"/>
                </a:lnTo>
                <a:close/>
              </a:path>
            </a:pathLst>
          </a:custGeom>
          <a:solidFill>
            <a:srgbClr val="0F3B8A"/>
          </a:solidFill>
          <a:ln w="9525">
            <a:noFill/>
            <a:round/>
            <a:headEnd/>
            <a:tailEnd/>
          </a:ln>
        </xdr:spPr>
      </xdr:sp>
      <xdr:grpSp>
        <xdr:nvGrpSpPr>
          <xdr:cNvPr id="6" name="Group 5"/>
          <xdr:cNvGrpSpPr>
            <a:grpSpLocks/>
          </xdr:cNvGrpSpPr>
        </xdr:nvGrpSpPr>
        <xdr:grpSpPr bwMode="auto">
          <a:xfrm>
            <a:off x="1133066" y="47625"/>
            <a:ext cx="861688" cy="712942"/>
            <a:chOff x="5991" y="13"/>
            <a:chExt cx="1360" cy="1360"/>
          </a:xfrm>
        </xdr:grpSpPr>
        <xdr:sp macro="" textlink="">
          <xdr:nvSpPr>
            <xdr:cNvPr id="7" name="Freeform 6"/>
            <xdr:cNvSpPr>
              <a:spLocks/>
            </xdr:cNvSpPr>
          </xdr:nvSpPr>
          <xdr:spPr bwMode="auto">
            <a:xfrm>
              <a:off x="6597" y="13"/>
              <a:ext cx="148" cy="216"/>
            </a:xfrm>
            <a:custGeom>
              <a:avLst/>
              <a:gdLst>
                <a:gd name="T0" fmla="*/ 0 w 11"/>
                <a:gd name="T1" fmla="*/ 2147483647 h 16"/>
                <a:gd name="T2" fmla="*/ 2147483647 w 11"/>
                <a:gd name="T3" fmla="*/ 2147483647 h 16"/>
                <a:gd name="T4" fmla="*/ 2147483647 w 11"/>
                <a:gd name="T5" fmla="*/ 2147483647 h 16"/>
                <a:gd name="T6" fmla="*/ 0 w 11"/>
                <a:gd name="T7" fmla="*/ 2147483647 h 16"/>
                <a:gd name="T8" fmla="*/ 0 w 11"/>
                <a:gd name="T9" fmla="*/ 2147483647 h 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  <a:gd name="T15" fmla="*/ 0 w 11"/>
                <a:gd name="T16" fmla="*/ 0 h 16"/>
                <a:gd name="T17" fmla="*/ 11 w 11"/>
                <a:gd name="T18" fmla="*/ 16 h 1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T15" t="T16" r="T17" b="T18"/>
              <a:pathLst>
                <a:path w="11" h="16">
                  <a:moveTo>
                    <a:pt x="0" y="16"/>
                  </a:moveTo>
                  <a:lnTo>
                    <a:pt x="11" y="16"/>
                  </a:lnTo>
                  <a:lnTo>
                    <a:pt x="11" y="1"/>
                  </a:lnTo>
                  <a:cubicBezTo>
                    <a:pt x="7" y="0"/>
                    <a:pt x="4" y="0"/>
                    <a:pt x="0" y="1"/>
                  </a:cubicBezTo>
                  <a:lnTo>
                    <a:pt x="0" y="16"/>
                  </a:lnTo>
                  <a:close/>
                </a:path>
              </a:pathLst>
            </a:custGeom>
            <a:solidFill>
              <a:srgbClr val="6AC335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8" name="Freeform 7"/>
            <xdr:cNvSpPr>
              <a:spLocks/>
            </xdr:cNvSpPr>
          </xdr:nvSpPr>
          <xdr:spPr bwMode="auto">
            <a:xfrm>
              <a:off x="6597" y="969"/>
              <a:ext cx="148" cy="404"/>
            </a:xfrm>
            <a:custGeom>
              <a:avLst/>
              <a:gdLst>
                <a:gd name="T0" fmla="*/ 0 w 11"/>
                <a:gd name="T1" fmla="*/ 0 h 30"/>
                <a:gd name="T2" fmla="*/ 2147483647 w 11"/>
                <a:gd name="T3" fmla="*/ 0 h 30"/>
                <a:gd name="T4" fmla="*/ 2147483647 w 11"/>
                <a:gd name="T5" fmla="*/ 2147483647 h 30"/>
                <a:gd name="T6" fmla="*/ 0 w 11"/>
                <a:gd name="T7" fmla="*/ 2147483647 h 30"/>
                <a:gd name="T8" fmla="*/ 0 w 11"/>
                <a:gd name="T9" fmla="*/ 0 h 30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  <a:gd name="T15" fmla="*/ 0 w 11"/>
                <a:gd name="T16" fmla="*/ 0 h 30"/>
                <a:gd name="T17" fmla="*/ 11 w 11"/>
                <a:gd name="T18" fmla="*/ 30 h 30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T15" t="T16" r="T17" b="T18"/>
              <a:pathLst>
                <a:path w="11" h="30">
                  <a:moveTo>
                    <a:pt x="0" y="0"/>
                  </a:moveTo>
                  <a:lnTo>
                    <a:pt x="11" y="0"/>
                  </a:lnTo>
                  <a:lnTo>
                    <a:pt x="11" y="29"/>
                  </a:lnTo>
                  <a:cubicBezTo>
                    <a:pt x="7" y="29"/>
                    <a:pt x="3" y="30"/>
                    <a:pt x="0" y="29"/>
                  </a:cubicBezTo>
                  <a:lnTo>
                    <a:pt x="0" y="0"/>
                  </a:lnTo>
                  <a:close/>
                </a:path>
              </a:pathLst>
            </a:custGeom>
            <a:solidFill>
              <a:srgbClr val="6AC335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9" name="Freeform 8"/>
            <xdr:cNvSpPr>
              <a:spLocks/>
            </xdr:cNvSpPr>
          </xdr:nvSpPr>
          <xdr:spPr bwMode="auto">
            <a:xfrm>
              <a:off x="5991" y="606"/>
              <a:ext cx="418" cy="161"/>
            </a:xfrm>
            <a:custGeom>
              <a:avLst/>
              <a:gdLst>
                <a:gd name="T0" fmla="*/ 2147483647 w 31"/>
                <a:gd name="T1" fmla="*/ 2147483647 h 12"/>
                <a:gd name="T2" fmla="*/ 2147483647 w 31"/>
                <a:gd name="T3" fmla="*/ 2147483647 h 12"/>
                <a:gd name="T4" fmla="*/ 2147483647 w 31"/>
                <a:gd name="T5" fmla="*/ 2147483647 h 12"/>
                <a:gd name="T6" fmla="*/ 2147483647 w 31"/>
                <a:gd name="T7" fmla="*/ 0 h 12"/>
                <a:gd name="T8" fmla="*/ 2147483647 w 31"/>
                <a:gd name="T9" fmla="*/ 2147483647 h 12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  <a:gd name="T15" fmla="*/ 0 w 31"/>
                <a:gd name="T16" fmla="*/ 0 h 12"/>
                <a:gd name="T17" fmla="*/ 31 w 31"/>
                <a:gd name="T18" fmla="*/ 12 h 12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T15" t="T16" r="T17" b="T18"/>
              <a:pathLst>
                <a:path w="31" h="12">
                  <a:moveTo>
                    <a:pt x="31" y="1"/>
                  </a:moveTo>
                  <a:lnTo>
                    <a:pt x="31" y="12"/>
                  </a:lnTo>
                  <a:lnTo>
                    <a:pt x="1" y="12"/>
                  </a:lnTo>
                  <a:cubicBezTo>
                    <a:pt x="1" y="8"/>
                    <a:pt x="0" y="4"/>
                    <a:pt x="1" y="0"/>
                  </a:cubicBezTo>
                  <a:lnTo>
                    <a:pt x="31" y="1"/>
                  </a:lnTo>
                  <a:close/>
                </a:path>
              </a:pathLst>
            </a:custGeom>
            <a:solidFill>
              <a:srgbClr val="6AC335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0" name="Freeform 9"/>
            <xdr:cNvSpPr>
              <a:spLocks/>
            </xdr:cNvSpPr>
          </xdr:nvSpPr>
          <xdr:spPr bwMode="auto">
            <a:xfrm>
              <a:off x="6947" y="619"/>
              <a:ext cx="404" cy="162"/>
            </a:xfrm>
            <a:custGeom>
              <a:avLst/>
              <a:gdLst>
                <a:gd name="T0" fmla="*/ 0 w 30"/>
                <a:gd name="T1" fmla="*/ 2147483647 h 12"/>
                <a:gd name="T2" fmla="*/ 0 w 30"/>
                <a:gd name="T3" fmla="*/ 2147483647 h 12"/>
                <a:gd name="T4" fmla="*/ 2147483647 w 30"/>
                <a:gd name="T5" fmla="*/ 2147483647 h 12"/>
                <a:gd name="T6" fmla="*/ 2147483647 w 30"/>
                <a:gd name="T7" fmla="*/ 0 h 12"/>
                <a:gd name="T8" fmla="*/ 0 w 30"/>
                <a:gd name="T9" fmla="*/ 2147483647 h 12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  <a:gd name="T15" fmla="*/ 0 w 30"/>
                <a:gd name="T16" fmla="*/ 0 h 12"/>
                <a:gd name="T17" fmla="*/ 30 w 30"/>
                <a:gd name="T18" fmla="*/ 12 h 12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T15" t="T16" r="T17" b="T18"/>
              <a:pathLst>
                <a:path w="30" h="12">
                  <a:moveTo>
                    <a:pt x="0" y="1"/>
                  </a:moveTo>
                  <a:lnTo>
                    <a:pt x="0" y="12"/>
                  </a:lnTo>
                  <a:lnTo>
                    <a:pt x="29" y="11"/>
                  </a:lnTo>
                  <a:cubicBezTo>
                    <a:pt x="30" y="7"/>
                    <a:pt x="30" y="4"/>
                    <a:pt x="29" y="0"/>
                  </a:cubicBezTo>
                  <a:lnTo>
                    <a:pt x="0" y="1"/>
                  </a:lnTo>
                  <a:close/>
                </a:path>
              </a:pathLst>
            </a:custGeom>
            <a:solidFill>
              <a:srgbClr val="6AC335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1" name="Freeform 10"/>
            <xdr:cNvSpPr>
              <a:spLocks/>
            </xdr:cNvSpPr>
          </xdr:nvSpPr>
          <xdr:spPr bwMode="auto">
            <a:xfrm>
              <a:off x="6933" y="633"/>
              <a:ext cx="418" cy="107"/>
            </a:xfrm>
            <a:custGeom>
              <a:avLst/>
              <a:gdLst>
                <a:gd name="T0" fmla="*/ 2147483647 w 31"/>
                <a:gd name="T1" fmla="*/ 2147483647 h 8"/>
                <a:gd name="T2" fmla="*/ 2147483647 w 31"/>
                <a:gd name="T3" fmla="*/ 2147483647 h 8"/>
                <a:gd name="T4" fmla="*/ 2147483647 w 31"/>
                <a:gd name="T5" fmla="*/ 2147483647 h 8"/>
                <a:gd name="T6" fmla="*/ 2147483647 w 31"/>
                <a:gd name="T7" fmla="*/ 2147483647 h 8"/>
                <a:gd name="T8" fmla="*/ 2147483647 w 31"/>
                <a:gd name="T9" fmla="*/ 0 h 8"/>
                <a:gd name="T10" fmla="*/ 0 w 31"/>
                <a:gd name="T11" fmla="*/ 0 h 8"/>
                <a:gd name="T12" fmla="*/ 0 w 31"/>
                <a:gd name="T13" fmla="*/ 2147483647 h 8"/>
                <a:gd name="T14" fmla="*/ 2147483647 w 31"/>
                <a:gd name="T15" fmla="*/ 2147483647 h 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1"/>
                <a:gd name="T25" fmla="*/ 0 h 8"/>
                <a:gd name="T26" fmla="*/ 31 w 31"/>
                <a:gd name="T27" fmla="*/ 8 h 8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1" h="8">
                  <a:moveTo>
                    <a:pt x="3" y="8"/>
                  </a:moveTo>
                  <a:cubicBezTo>
                    <a:pt x="3" y="8"/>
                    <a:pt x="3" y="8"/>
                    <a:pt x="3" y="8"/>
                  </a:cubicBezTo>
                  <a:cubicBezTo>
                    <a:pt x="3" y="4"/>
                    <a:pt x="6" y="3"/>
                    <a:pt x="9" y="3"/>
                  </a:cubicBezTo>
                  <a:lnTo>
                    <a:pt x="31" y="3"/>
                  </a:lnTo>
                  <a:cubicBezTo>
                    <a:pt x="31" y="2"/>
                    <a:pt x="31" y="1"/>
                    <a:pt x="30" y="0"/>
                  </a:cubicBezTo>
                  <a:lnTo>
                    <a:pt x="0" y="0"/>
                  </a:lnTo>
                  <a:lnTo>
                    <a:pt x="0" y="8"/>
                  </a:lnTo>
                  <a:lnTo>
                    <a:pt x="3" y="8"/>
                  </a:lnTo>
                  <a:close/>
                </a:path>
              </a:pathLst>
            </a:custGeom>
            <a:solidFill>
              <a:srgbClr val="00A743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2" name="Freeform 11"/>
            <xdr:cNvSpPr>
              <a:spLocks/>
            </xdr:cNvSpPr>
          </xdr:nvSpPr>
          <xdr:spPr bwMode="auto">
            <a:xfrm>
              <a:off x="6624" y="955"/>
              <a:ext cx="108" cy="404"/>
            </a:xfrm>
            <a:custGeom>
              <a:avLst/>
              <a:gdLst>
                <a:gd name="T0" fmla="*/ 0 w 8"/>
                <a:gd name="T1" fmla="*/ 2147483647 h 30"/>
                <a:gd name="T2" fmla="*/ 2147483647 w 8"/>
                <a:gd name="T3" fmla="*/ 2147483647 h 30"/>
                <a:gd name="T4" fmla="*/ 2147483647 w 8"/>
                <a:gd name="T5" fmla="*/ 2147483647 h 30"/>
                <a:gd name="T6" fmla="*/ 2147483647 w 8"/>
                <a:gd name="T7" fmla="*/ 2147483647 h 30"/>
                <a:gd name="T8" fmla="*/ 2147483647 w 8"/>
                <a:gd name="T9" fmla="*/ 2147483647 h 30"/>
                <a:gd name="T10" fmla="*/ 2147483647 w 8"/>
                <a:gd name="T11" fmla="*/ 0 h 30"/>
                <a:gd name="T12" fmla="*/ 0 w 8"/>
                <a:gd name="T13" fmla="*/ 0 h 30"/>
                <a:gd name="T14" fmla="*/ 0 w 8"/>
                <a:gd name="T15" fmla="*/ 2147483647 h 3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8"/>
                <a:gd name="T25" fmla="*/ 0 h 30"/>
                <a:gd name="T26" fmla="*/ 8 w 8"/>
                <a:gd name="T27" fmla="*/ 30 h 30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8" h="30">
                  <a:moveTo>
                    <a:pt x="0" y="3"/>
                  </a:moveTo>
                  <a:cubicBezTo>
                    <a:pt x="0" y="3"/>
                    <a:pt x="0" y="2"/>
                    <a:pt x="1" y="2"/>
                  </a:cubicBezTo>
                  <a:cubicBezTo>
                    <a:pt x="4" y="3"/>
                    <a:pt x="5" y="6"/>
                    <a:pt x="5" y="8"/>
                  </a:cubicBezTo>
                  <a:lnTo>
                    <a:pt x="5" y="30"/>
                  </a:lnTo>
                  <a:cubicBezTo>
                    <a:pt x="6" y="30"/>
                    <a:pt x="7" y="30"/>
                    <a:pt x="8" y="30"/>
                  </a:cubicBezTo>
                  <a:lnTo>
                    <a:pt x="8" y="0"/>
                  </a:lnTo>
                  <a:lnTo>
                    <a:pt x="0" y="0"/>
                  </a:lnTo>
                  <a:lnTo>
                    <a:pt x="0" y="3"/>
                  </a:lnTo>
                  <a:close/>
                </a:path>
              </a:pathLst>
            </a:custGeom>
            <a:solidFill>
              <a:srgbClr val="00A743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3" name="Freeform 12"/>
            <xdr:cNvSpPr>
              <a:spLocks/>
            </xdr:cNvSpPr>
          </xdr:nvSpPr>
          <xdr:spPr bwMode="auto">
            <a:xfrm>
              <a:off x="6772" y="296"/>
              <a:ext cx="565" cy="794"/>
            </a:xfrm>
            <a:custGeom>
              <a:avLst/>
              <a:gdLst>
                <a:gd name="T0" fmla="*/ 2147483647 w 42"/>
                <a:gd name="T1" fmla="*/ 2147483647 h 59"/>
                <a:gd name="T2" fmla="*/ 2147483647 w 42"/>
                <a:gd name="T3" fmla="*/ 2147483647 h 59"/>
                <a:gd name="T4" fmla="*/ 2147483647 w 42"/>
                <a:gd name="T5" fmla="*/ 2147483647 h 59"/>
                <a:gd name="T6" fmla="*/ 2147483647 w 42"/>
                <a:gd name="T7" fmla="*/ 2147483647 h 59"/>
                <a:gd name="T8" fmla="*/ 2147483647 w 42"/>
                <a:gd name="T9" fmla="*/ 2147483647 h 59"/>
                <a:gd name="T10" fmla="*/ 2147483647 w 42"/>
                <a:gd name="T11" fmla="*/ 2147483647 h 59"/>
                <a:gd name="T12" fmla="*/ 2147483647 w 42"/>
                <a:gd name="T13" fmla="*/ 2147483647 h 59"/>
                <a:gd name="T14" fmla="*/ 2147483647 w 42"/>
                <a:gd name="T15" fmla="*/ 2147483647 h 59"/>
                <a:gd name="T16" fmla="*/ 2147483647 w 42"/>
                <a:gd name="T17" fmla="*/ 2147483647 h 59"/>
                <a:gd name="T18" fmla="*/ 2147483647 w 42"/>
                <a:gd name="T19" fmla="*/ 2147483647 h 59"/>
                <a:gd name="T20" fmla="*/ 2147483647 w 42"/>
                <a:gd name="T21" fmla="*/ 2147483647 h 59"/>
                <a:gd name="T22" fmla="*/ 2147483647 w 42"/>
                <a:gd name="T23" fmla="*/ 2147483647 h 59"/>
                <a:gd name="T24" fmla="*/ 0 w 42"/>
                <a:gd name="T25" fmla="*/ 2147483647 h 59"/>
                <a:gd name="T26" fmla="*/ 2147483647 w 42"/>
                <a:gd name="T27" fmla="*/ 2147483647 h 59"/>
                <a:gd name="T28" fmla="*/ 2147483647 w 42"/>
                <a:gd name="T29" fmla="*/ 2147483647 h 59"/>
                <a:gd name="T30" fmla="*/ 2147483647 w 42"/>
                <a:gd name="T31" fmla="*/ 2147483647 h 59"/>
                <a:gd name="T32" fmla="*/ 2147483647 w 42"/>
                <a:gd name="T33" fmla="*/ 2147483647 h 59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42"/>
                <a:gd name="T52" fmla="*/ 0 h 59"/>
                <a:gd name="T53" fmla="*/ 42 w 42"/>
                <a:gd name="T54" fmla="*/ 59 h 59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42" h="59">
                  <a:moveTo>
                    <a:pt x="28" y="15"/>
                  </a:moveTo>
                  <a:lnTo>
                    <a:pt x="41" y="15"/>
                  </a:lnTo>
                  <a:cubicBezTo>
                    <a:pt x="41" y="18"/>
                    <a:pt x="42" y="22"/>
                    <a:pt x="42" y="25"/>
                  </a:cubicBezTo>
                  <a:lnTo>
                    <a:pt x="21" y="25"/>
                  </a:lnTo>
                  <a:cubicBezTo>
                    <a:pt x="18" y="25"/>
                    <a:pt x="15" y="26"/>
                    <a:pt x="15" y="29"/>
                  </a:cubicBezTo>
                  <a:cubicBezTo>
                    <a:pt x="15" y="32"/>
                    <a:pt x="18" y="34"/>
                    <a:pt x="21" y="34"/>
                  </a:cubicBezTo>
                  <a:lnTo>
                    <a:pt x="42" y="34"/>
                  </a:lnTo>
                  <a:cubicBezTo>
                    <a:pt x="42" y="37"/>
                    <a:pt x="42" y="40"/>
                    <a:pt x="41" y="44"/>
                  </a:cubicBezTo>
                  <a:lnTo>
                    <a:pt x="28" y="44"/>
                  </a:lnTo>
                  <a:lnTo>
                    <a:pt x="34" y="50"/>
                  </a:lnTo>
                  <a:cubicBezTo>
                    <a:pt x="36" y="52"/>
                    <a:pt x="36" y="55"/>
                    <a:pt x="34" y="57"/>
                  </a:cubicBezTo>
                  <a:cubicBezTo>
                    <a:pt x="32" y="59"/>
                    <a:pt x="29" y="59"/>
                    <a:pt x="27" y="57"/>
                  </a:cubicBezTo>
                  <a:lnTo>
                    <a:pt x="0" y="29"/>
                  </a:lnTo>
                  <a:lnTo>
                    <a:pt x="27" y="1"/>
                  </a:lnTo>
                  <a:cubicBezTo>
                    <a:pt x="29" y="0"/>
                    <a:pt x="32" y="0"/>
                    <a:pt x="34" y="2"/>
                  </a:cubicBezTo>
                  <a:cubicBezTo>
                    <a:pt x="36" y="4"/>
                    <a:pt x="36" y="7"/>
                    <a:pt x="34" y="8"/>
                  </a:cubicBezTo>
                  <a:lnTo>
                    <a:pt x="28" y="15"/>
                  </a:lnTo>
                  <a:close/>
                </a:path>
              </a:pathLst>
            </a:custGeom>
            <a:solidFill>
              <a:srgbClr val="009049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4" name="Freeform 13"/>
            <xdr:cNvSpPr>
              <a:spLocks/>
            </xdr:cNvSpPr>
          </xdr:nvSpPr>
          <xdr:spPr bwMode="auto">
            <a:xfrm>
              <a:off x="6005" y="646"/>
              <a:ext cx="404" cy="108"/>
            </a:xfrm>
            <a:custGeom>
              <a:avLst/>
              <a:gdLst>
                <a:gd name="T0" fmla="*/ 2147483647 w 30"/>
                <a:gd name="T1" fmla="*/ 0 h 8"/>
                <a:gd name="T2" fmla="*/ 2147483647 w 30"/>
                <a:gd name="T3" fmla="*/ 0 h 8"/>
                <a:gd name="T4" fmla="*/ 2147483647 w 30"/>
                <a:gd name="T5" fmla="*/ 2147483647 h 8"/>
                <a:gd name="T6" fmla="*/ 0 w 30"/>
                <a:gd name="T7" fmla="*/ 2147483647 h 8"/>
                <a:gd name="T8" fmla="*/ 0 w 30"/>
                <a:gd name="T9" fmla="*/ 2147483647 h 8"/>
                <a:gd name="T10" fmla="*/ 2147483647 w 30"/>
                <a:gd name="T11" fmla="*/ 2147483647 h 8"/>
                <a:gd name="T12" fmla="*/ 2147483647 w 30"/>
                <a:gd name="T13" fmla="*/ 0 h 8"/>
                <a:gd name="T14" fmla="*/ 2147483647 w 30"/>
                <a:gd name="T15" fmla="*/ 0 h 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w 30"/>
                <a:gd name="T25" fmla="*/ 0 h 8"/>
                <a:gd name="T26" fmla="*/ 30 w 30"/>
                <a:gd name="T27" fmla="*/ 8 h 8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T24" t="T25" r="T26" b="T27"/>
              <a:pathLst>
                <a:path w="30" h="8">
                  <a:moveTo>
                    <a:pt x="27" y="0"/>
                  </a:moveTo>
                  <a:cubicBezTo>
                    <a:pt x="27" y="0"/>
                    <a:pt x="27" y="0"/>
                    <a:pt x="27" y="0"/>
                  </a:cubicBezTo>
                  <a:cubicBezTo>
                    <a:pt x="27" y="3"/>
                    <a:pt x="24" y="5"/>
                    <a:pt x="22" y="5"/>
                  </a:cubicBezTo>
                  <a:lnTo>
                    <a:pt x="0" y="5"/>
                  </a:lnTo>
                  <a:cubicBezTo>
                    <a:pt x="0" y="6"/>
                    <a:pt x="0" y="7"/>
                    <a:pt x="0" y="8"/>
                  </a:cubicBezTo>
                  <a:lnTo>
                    <a:pt x="30" y="8"/>
                  </a:lnTo>
                  <a:lnTo>
                    <a:pt x="30" y="0"/>
                  </a:lnTo>
                  <a:lnTo>
                    <a:pt x="27" y="0"/>
                  </a:lnTo>
                  <a:close/>
                </a:path>
              </a:pathLst>
            </a:custGeom>
            <a:solidFill>
              <a:srgbClr val="00A743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5" name="Freeform 14"/>
            <xdr:cNvSpPr>
              <a:spLocks/>
            </xdr:cNvSpPr>
          </xdr:nvSpPr>
          <xdr:spPr bwMode="auto">
            <a:xfrm>
              <a:off x="6274" y="781"/>
              <a:ext cx="794" cy="578"/>
            </a:xfrm>
            <a:custGeom>
              <a:avLst/>
              <a:gdLst>
                <a:gd name="T0" fmla="*/ 2147483647 w 59"/>
                <a:gd name="T1" fmla="*/ 2147483647 h 43"/>
                <a:gd name="T2" fmla="*/ 2147483647 w 59"/>
                <a:gd name="T3" fmla="*/ 2147483647 h 43"/>
                <a:gd name="T4" fmla="*/ 2147483647 w 59"/>
                <a:gd name="T5" fmla="*/ 2147483647 h 43"/>
                <a:gd name="T6" fmla="*/ 2147483647 w 59"/>
                <a:gd name="T7" fmla="*/ 2147483647 h 43"/>
                <a:gd name="T8" fmla="*/ 2147483647 w 59"/>
                <a:gd name="T9" fmla="*/ 2147483647 h 43"/>
                <a:gd name="T10" fmla="*/ 2147483647 w 59"/>
                <a:gd name="T11" fmla="*/ 2147483647 h 43"/>
                <a:gd name="T12" fmla="*/ 2147483647 w 59"/>
                <a:gd name="T13" fmla="*/ 2147483647 h 43"/>
                <a:gd name="T14" fmla="*/ 2147483647 w 59"/>
                <a:gd name="T15" fmla="*/ 2147483647 h 43"/>
                <a:gd name="T16" fmla="*/ 2147483647 w 59"/>
                <a:gd name="T17" fmla="*/ 2147483647 h 43"/>
                <a:gd name="T18" fmla="*/ 2147483647 w 59"/>
                <a:gd name="T19" fmla="*/ 2147483647 h 43"/>
                <a:gd name="T20" fmla="*/ 2147483647 w 59"/>
                <a:gd name="T21" fmla="*/ 2147483647 h 43"/>
                <a:gd name="T22" fmla="*/ 2147483647 w 59"/>
                <a:gd name="T23" fmla="*/ 2147483647 h 43"/>
                <a:gd name="T24" fmla="*/ 2147483647 w 59"/>
                <a:gd name="T25" fmla="*/ 0 h 43"/>
                <a:gd name="T26" fmla="*/ 2147483647 w 59"/>
                <a:gd name="T27" fmla="*/ 2147483647 h 43"/>
                <a:gd name="T28" fmla="*/ 2147483647 w 59"/>
                <a:gd name="T29" fmla="*/ 2147483647 h 43"/>
                <a:gd name="T30" fmla="*/ 2147483647 w 59"/>
                <a:gd name="T31" fmla="*/ 2147483647 h 43"/>
                <a:gd name="T32" fmla="*/ 2147483647 w 59"/>
                <a:gd name="T33" fmla="*/ 2147483647 h 43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59"/>
                <a:gd name="T52" fmla="*/ 0 h 43"/>
                <a:gd name="T53" fmla="*/ 59 w 59"/>
                <a:gd name="T54" fmla="*/ 43 h 43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59" h="43">
                  <a:moveTo>
                    <a:pt x="15" y="28"/>
                  </a:moveTo>
                  <a:lnTo>
                    <a:pt x="15" y="41"/>
                  </a:lnTo>
                  <a:cubicBezTo>
                    <a:pt x="18" y="42"/>
                    <a:pt x="22" y="43"/>
                    <a:pt x="25" y="43"/>
                  </a:cubicBezTo>
                  <a:lnTo>
                    <a:pt x="25" y="21"/>
                  </a:lnTo>
                  <a:cubicBezTo>
                    <a:pt x="25" y="19"/>
                    <a:pt x="27" y="16"/>
                    <a:pt x="30" y="15"/>
                  </a:cubicBezTo>
                  <a:cubicBezTo>
                    <a:pt x="33" y="16"/>
                    <a:pt x="34" y="19"/>
                    <a:pt x="34" y="21"/>
                  </a:cubicBezTo>
                  <a:lnTo>
                    <a:pt x="34" y="43"/>
                  </a:lnTo>
                  <a:cubicBezTo>
                    <a:pt x="37" y="43"/>
                    <a:pt x="41" y="42"/>
                    <a:pt x="44" y="41"/>
                  </a:cubicBezTo>
                  <a:lnTo>
                    <a:pt x="44" y="28"/>
                  </a:lnTo>
                  <a:lnTo>
                    <a:pt x="50" y="35"/>
                  </a:lnTo>
                  <a:cubicBezTo>
                    <a:pt x="52" y="37"/>
                    <a:pt x="55" y="37"/>
                    <a:pt x="57" y="35"/>
                  </a:cubicBezTo>
                  <a:cubicBezTo>
                    <a:pt x="59" y="33"/>
                    <a:pt x="59" y="30"/>
                    <a:pt x="57" y="28"/>
                  </a:cubicBezTo>
                  <a:lnTo>
                    <a:pt x="30" y="0"/>
                  </a:lnTo>
                  <a:lnTo>
                    <a:pt x="2" y="28"/>
                  </a:lnTo>
                  <a:cubicBezTo>
                    <a:pt x="0" y="30"/>
                    <a:pt x="0" y="33"/>
                    <a:pt x="2" y="35"/>
                  </a:cubicBezTo>
                  <a:cubicBezTo>
                    <a:pt x="4" y="37"/>
                    <a:pt x="7" y="37"/>
                    <a:pt x="9" y="35"/>
                  </a:cubicBezTo>
                  <a:lnTo>
                    <a:pt x="15" y="28"/>
                  </a:lnTo>
                  <a:close/>
                </a:path>
              </a:pathLst>
            </a:custGeom>
            <a:solidFill>
              <a:srgbClr val="009049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6" name="Freeform 15"/>
            <xdr:cNvSpPr>
              <a:spLocks/>
            </xdr:cNvSpPr>
          </xdr:nvSpPr>
          <xdr:spPr bwMode="auto">
            <a:xfrm>
              <a:off x="6005" y="296"/>
              <a:ext cx="579" cy="794"/>
            </a:xfrm>
            <a:custGeom>
              <a:avLst/>
              <a:gdLst>
                <a:gd name="T0" fmla="*/ 2147483647 w 43"/>
                <a:gd name="T1" fmla="*/ 2147483647 h 59"/>
                <a:gd name="T2" fmla="*/ 2147483647 w 43"/>
                <a:gd name="T3" fmla="*/ 2147483647 h 59"/>
                <a:gd name="T4" fmla="*/ 0 w 43"/>
                <a:gd name="T5" fmla="*/ 2147483647 h 59"/>
                <a:gd name="T6" fmla="*/ 2147483647 w 43"/>
                <a:gd name="T7" fmla="*/ 2147483647 h 59"/>
                <a:gd name="T8" fmla="*/ 2147483647 w 43"/>
                <a:gd name="T9" fmla="*/ 2147483647 h 59"/>
                <a:gd name="T10" fmla="*/ 2147483647 w 43"/>
                <a:gd name="T11" fmla="*/ 2147483647 h 59"/>
                <a:gd name="T12" fmla="*/ 0 w 43"/>
                <a:gd name="T13" fmla="*/ 2147483647 h 59"/>
                <a:gd name="T14" fmla="*/ 2147483647 w 43"/>
                <a:gd name="T15" fmla="*/ 2147483647 h 59"/>
                <a:gd name="T16" fmla="*/ 2147483647 w 43"/>
                <a:gd name="T17" fmla="*/ 2147483647 h 59"/>
                <a:gd name="T18" fmla="*/ 2147483647 w 43"/>
                <a:gd name="T19" fmla="*/ 2147483647 h 59"/>
                <a:gd name="T20" fmla="*/ 2147483647 w 43"/>
                <a:gd name="T21" fmla="*/ 2147483647 h 59"/>
                <a:gd name="T22" fmla="*/ 2147483647 w 43"/>
                <a:gd name="T23" fmla="*/ 2147483647 h 59"/>
                <a:gd name="T24" fmla="*/ 2147483647 w 43"/>
                <a:gd name="T25" fmla="*/ 2147483647 h 59"/>
                <a:gd name="T26" fmla="*/ 2147483647 w 43"/>
                <a:gd name="T27" fmla="*/ 2147483647 h 59"/>
                <a:gd name="T28" fmla="*/ 2147483647 w 43"/>
                <a:gd name="T29" fmla="*/ 2147483647 h 59"/>
                <a:gd name="T30" fmla="*/ 2147483647 w 43"/>
                <a:gd name="T31" fmla="*/ 2147483647 h 59"/>
                <a:gd name="T32" fmla="*/ 2147483647 w 43"/>
                <a:gd name="T33" fmla="*/ 2147483647 h 59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w 43"/>
                <a:gd name="T52" fmla="*/ 0 h 59"/>
                <a:gd name="T53" fmla="*/ 43 w 43"/>
                <a:gd name="T54" fmla="*/ 59 h 59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T51" t="T52" r="T53" b="T54"/>
              <a:pathLst>
                <a:path w="43" h="59">
                  <a:moveTo>
                    <a:pt x="15" y="44"/>
                  </a:moveTo>
                  <a:lnTo>
                    <a:pt x="2" y="44"/>
                  </a:lnTo>
                  <a:cubicBezTo>
                    <a:pt x="1" y="41"/>
                    <a:pt x="0" y="37"/>
                    <a:pt x="0" y="34"/>
                  </a:cubicBezTo>
                  <a:lnTo>
                    <a:pt x="22" y="34"/>
                  </a:lnTo>
                  <a:cubicBezTo>
                    <a:pt x="24" y="34"/>
                    <a:pt x="27" y="32"/>
                    <a:pt x="27" y="29"/>
                  </a:cubicBezTo>
                  <a:cubicBezTo>
                    <a:pt x="27" y="26"/>
                    <a:pt x="24" y="25"/>
                    <a:pt x="22" y="25"/>
                  </a:cubicBezTo>
                  <a:lnTo>
                    <a:pt x="0" y="25"/>
                  </a:lnTo>
                  <a:cubicBezTo>
                    <a:pt x="0" y="22"/>
                    <a:pt x="1" y="18"/>
                    <a:pt x="2" y="15"/>
                  </a:cubicBezTo>
                  <a:lnTo>
                    <a:pt x="15" y="15"/>
                  </a:lnTo>
                  <a:lnTo>
                    <a:pt x="8" y="9"/>
                  </a:lnTo>
                  <a:cubicBezTo>
                    <a:pt x="6" y="7"/>
                    <a:pt x="6" y="4"/>
                    <a:pt x="8" y="2"/>
                  </a:cubicBezTo>
                  <a:cubicBezTo>
                    <a:pt x="10" y="0"/>
                    <a:pt x="13" y="0"/>
                    <a:pt x="15" y="2"/>
                  </a:cubicBezTo>
                  <a:lnTo>
                    <a:pt x="43" y="29"/>
                  </a:lnTo>
                  <a:lnTo>
                    <a:pt x="15" y="57"/>
                  </a:lnTo>
                  <a:cubicBezTo>
                    <a:pt x="13" y="59"/>
                    <a:pt x="10" y="59"/>
                    <a:pt x="8" y="57"/>
                  </a:cubicBezTo>
                  <a:cubicBezTo>
                    <a:pt x="6" y="55"/>
                    <a:pt x="6" y="52"/>
                    <a:pt x="8" y="50"/>
                  </a:cubicBezTo>
                  <a:lnTo>
                    <a:pt x="15" y="44"/>
                  </a:lnTo>
                  <a:close/>
                </a:path>
              </a:pathLst>
            </a:custGeom>
            <a:solidFill>
              <a:srgbClr val="009049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7" name="Freeform 16"/>
            <xdr:cNvSpPr>
              <a:spLocks/>
            </xdr:cNvSpPr>
          </xdr:nvSpPr>
          <xdr:spPr bwMode="auto">
            <a:xfrm>
              <a:off x="6611" y="13"/>
              <a:ext cx="53" cy="216"/>
            </a:xfrm>
            <a:custGeom>
              <a:avLst/>
              <a:gdLst>
                <a:gd name="T0" fmla="*/ 2147483647 w 4"/>
                <a:gd name="T1" fmla="*/ 2147483647 h 16"/>
                <a:gd name="T2" fmla="*/ 2147483647 w 4"/>
                <a:gd name="T3" fmla="*/ 2147483647 h 16"/>
                <a:gd name="T4" fmla="*/ 2147483647 w 4"/>
                <a:gd name="T5" fmla="*/ 0 h 16"/>
                <a:gd name="T6" fmla="*/ 0 w 4"/>
                <a:gd name="T7" fmla="*/ 0 h 16"/>
                <a:gd name="T8" fmla="*/ 0 w 4"/>
                <a:gd name="T9" fmla="*/ 2147483647 h 16"/>
                <a:gd name="T10" fmla="*/ 2147483647 w 4"/>
                <a:gd name="T11" fmla="*/ 2147483647 h 16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w 4"/>
                <a:gd name="T19" fmla="*/ 0 h 16"/>
                <a:gd name="T20" fmla="*/ 4 w 4"/>
                <a:gd name="T21" fmla="*/ 16 h 1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T18" t="T19" r="T20" b="T21"/>
              <a:pathLst>
                <a:path w="4" h="16">
                  <a:moveTo>
                    <a:pt x="4" y="16"/>
                  </a:moveTo>
                  <a:cubicBezTo>
                    <a:pt x="4" y="15"/>
                    <a:pt x="3" y="15"/>
                    <a:pt x="3" y="14"/>
                  </a:cubicBezTo>
                  <a:lnTo>
                    <a:pt x="3" y="0"/>
                  </a:lnTo>
                  <a:cubicBezTo>
                    <a:pt x="2" y="0"/>
                    <a:pt x="1" y="0"/>
                    <a:pt x="0" y="0"/>
                  </a:cubicBezTo>
                  <a:lnTo>
                    <a:pt x="0" y="16"/>
                  </a:lnTo>
                  <a:lnTo>
                    <a:pt x="4" y="16"/>
                  </a:lnTo>
                  <a:close/>
                </a:path>
              </a:pathLst>
            </a:custGeom>
            <a:solidFill>
              <a:srgbClr val="00A743"/>
            </a:solidFill>
            <a:ln w="9525">
              <a:noFill/>
              <a:round/>
              <a:headEnd/>
              <a:tailEnd/>
            </a:ln>
          </xdr:spPr>
        </xdr:sp>
        <xdr:sp macro="" textlink="">
          <xdr:nvSpPr>
            <xdr:cNvPr id="18" name="Freeform 17"/>
            <xdr:cNvSpPr>
              <a:spLocks noEditPoints="1"/>
            </xdr:cNvSpPr>
          </xdr:nvSpPr>
          <xdr:spPr bwMode="auto">
            <a:xfrm>
              <a:off x="6274" y="13"/>
              <a:ext cx="794" cy="579"/>
            </a:xfrm>
            <a:custGeom>
              <a:avLst/>
              <a:gdLst>
                <a:gd name="T0" fmla="*/ 2147483647 w 59"/>
                <a:gd name="T1" fmla="*/ 2147483647 h 43"/>
                <a:gd name="T2" fmla="*/ 2147483647 w 59"/>
                <a:gd name="T3" fmla="*/ 2147483647 h 43"/>
                <a:gd name="T4" fmla="*/ 2147483647 w 59"/>
                <a:gd name="T5" fmla="*/ 0 h 43"/>
                <a:gd name="T6" fmla="*/ 2147483647 w 59"/>
                <a:gd name="T7" fmla="*/ 2147483647 h 43"/>
                <a:gd name="T8" fmla="*/ 2147483647 w 59"/>
                <a:gd name="T9" fmla="*/ 2147483647 h 43"/>
                <a:gd name="T10" fmla="*/ 2147483647 w 59"/>
                <a:gd name="T11" fmla="*/ 2147483647 h 43"/>
                <a:gd name="T12" fmla="*/ 2147483647 w 59"/>
                <a:gd name="T13" fmla="*/ 2147483647 h 43"/>
                <a:gd name="T14" fmla="*/ 2147483647 w 59"/>
                <a:gd name="T15" fmla="*/ 2147483647 h 43"/>
                <a:gd name="T16" fmla="*/ 2147483647 w 59"/>
                <a:gd name="T17" fmla="*/ 0 h 43"/>
                <a:gd name="T18" fmla="*/ 2147483647 w 59"/>
                <a:gd name="T19" fmla="*/ 2147483647 h 43"/>
                <a:gd name="T20" fmla="*/ 2147483647 w 59"/>
                <a:gd name="T21" fmla="*/ 2147483647 h 43"/>
                <a:gd name="T22" fmla="*/ 2147483647 w 59"/>
                <a:gd name="T23" fmla="*/ 2147483647 h 43"/>
                <a:gd name="T24" fmla="*/ 2147483647 w 59"/>
                <a:gd name="T25" fmla="*/ 2147483647 h 43"/>
                <a:gd name="T26" fmla="*/ 2147483647 w 59"/>
                <a:gd name="T27" fmla="*/ 2147483647 h 43"/>
                <a:gd name="T28" fmla="*/ 2147483647 w 59"/>
                <a:gd name="T29" fmla="*/ 2147483647 h 43"/>
                <a:gd name="T30" fmla="*/ 2147483647 w 59"/>
                <a:gd name="T31" fmla="*/ 2147483647 h 43"/>
                <a:gd name="T32" fmla="*/ 2147483647 w 59"/>
                <a:gd name="T33" fmla="*/ 2147483647 h 43"/>
                <a:gd name="T34" fmla="*/ 2147483647 w 59"/>
                <a:gd name="T35" fmla="*/ 2147483647 h 43"/>
                <a:gd name="T36" fmla="*/ 2147483647 w 59"/>
                <a:gd name="T37" fmla="*/ 2147483647 h 43"/>
                <a:gd name="T38" fmla="*/ 2147483647 w 59"/>
                <a:gd name="T39" fmla="*/ 2147483647 h 43"/>
                <a:gd name="T40" fmla="*/ 2147483647 w 59"/>
                <a:gd name="T41" fmla="*/ 2147483647 h 43"/>
                <a:gd name="T42" fmla="*/ 2147483647 w 59"/>
                <a:gd name="T43" fmla="*/ 2147483647 h 43"/>
                <a:gd name="T44" fmla="*/ 2147483647 w 59"/>
                <a:gd name="T45" fmla="*/ 2147483647 h 43"/>
                <a:gd name="T46" fmla="*/ 2147483647 w 59"/>
                <a:gd name="T47" fmla="*/ 2147483647 h 43"/>
                <a:gd name="T48" fmla="*/ 2147483647 w 59"/>
                <a:gd name="T49" fmla="*/ 2147483647 h 43"/>
                <a:gd name="T50" fmla="*/ 2147483647 w 59"/>
                <a:gd name="T51" fmla="*/ 2147483647 h 43"/>
                <a:gd name="T52" fmla="*/ 2147483647 w 59"/>
                <a:gd name="T53" fmla="*/ 2147483647 h 43"/>
                <a:gd name="T54" fmla="*/ 2147483647 w 59"/>
                <a:gd name="T55" fmla="*/ 2147483647 h 43"/>
                <a:gd name="T56" fmla="*/ 2147483647 w 59"/>
                <a:gd name="T57" fmla="*/ 2147483647 h 43"/>
                <a:gd name="T58" fmla="*/ 2147483647 w 59"/>
                <a:gd name="T59" fmla="*/ 2147483647 h 43"/>
                <a:gd name="T60" fmla="*/ 2147483647 w 59"/>
                <a:gd name="T61" fmla="*/ 2147483647 h 43"/>
                <a:gd name="T62" fmla="*/ 2147483647 w 59"/>
                <a:gd name="T63" fmla="*/ 2147483647 h 43"/>
                <a:gd name="T64" fmla="*/ 2147483647 w 59"/>
                <a:gd name="T65" fmla="*/ 2147483647 h 43"/>
                <a:gd name="T66" fmla="*/ 2147483647 w 59"/>
                <a:gd name="T67" fmla="*/ 2147483647 h 43"/>
                <a:gd name="T68" fmla="*/ 2147483647 w 59"/>
                <a:gd name="T69" fmla="*/ 2147483647 h 43"/>
                <a:gd name="T70" fmla="*/ 2147483647 w 59"/>
                <a:gd name="T71" fmla="*/ 2147483647 h 43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w 59"/>
                <a:gd name="T109" fmla="*/ 0 h 43"/>
                <a:gd name="T110" fmla="*/ 59 w 59"/>
                <a:gd name="T111" fmla="*/ 43 h 43"/>
              </a:gdLst>
              <a:ahLst/>
              <a:cxnLst>
                <a:cxn ang="T72">
                  <a:pos x="T0" y="T1"/>
                </a:cxn>
                <a:cxn ang="T73">
                  <a:pos x="T2" y="T3"/>
                </a:cxn>
                <a:cxn ang="T74">
                  <a:pos x="T4" y="T5"/>
                </a:cxn>
                <a:cxn ang="T75">
                  <a:pos x="T6" y="T7"/>
                </a:cxn>
                <a:cxn ang="T76">
                  <a:pos x="T8" y="T9"/>
                </a:cxn>
                <a:cxn ang="T77">
                  <a:pos x="T10" y="T11"/>
                </a:cxn>
                <a:cxn ang="T78">
                  <a:pos x="T12" y="T13"/>
                </a:cxn>
                <a:cxn ang="T79">
                  <a:pos x="T14" y="T15"/>
                </a:cxn>
                <a:cxn ang="T80">
                  <a:pos x="T16" y="T17"/>
                </a:cxn>
                <a:cxn ang="T81">
                  <a:pos x="T18" y="T19"/>
                </a:cxn>
                <a:cxn ang="T82">
                  <a:pos x="T20" y="T21"/>
                </a:cxn>
                <a:cxn ang="T83">
                  <a:pos x="T22" y="T23"/>
                </a:cxn>
                <a:cxn ang="T84">
                  <a:pos x="T24" y="T25"/>
                </a:cxn>
                <a:cxn ang="T85">
                  <a:pos x="T26" y="T27"/>
                </a:cxn>
                <a:cxn ang="T86">
                  <a:pos x="T28" y="T29"/>
                </a:cxn>
                <a:cxn ang="T87">
                  <a:pos x="T30" y="T31"/>
                </a:cxn>
                <a:cxn ang="T88">
                  <a:pos x="T32" y="T33"/>
                </a:cxn>
                <a:cxn ang="T89">
                  <a:pos x="T34" y="T35"/>
                </a:cxn>
                <a:cxn ang="T90">
                  <a:pos x="T36" y="T37"/>
                </a:cxn>
                <a:cxn ang="T91">
                  <a:pos x="T38" y="T39"/>
                </a:cxn>
                <a:cxn ang="T92">
                  <a:pos x="T40" y="T41"/>
                </a:cxn>
                <a:cxn ang="T93">
                  <a:pos x="T42" y="T43"/>
                </a:cxn>
                <a:cxn ang="T94">
                  <a:pos x="T44" y="T45"/>
                </a:cxn>
                <a:cxn ang="T95">
                  <a:pos x="T46" y="T47"/>
                </a:cxn>
                <a:cxn ang="T96">
                  <a:pos x="T48" y="T49"/>
                </a:cxn>
                <a:cxn ang="T97">
                  <a:pos x="T50" y="T51"/>
                </a:cxn>
                <a:cxn ang="T98">
                  <a:pos x="T52" y="T53"/>
                </a:cxn>
                <a:cxn ang="T99">
                  <a:pos x="T54" y="T55"/>
                </a:cxn>
                <a:cxn ang="T100">
                  <a:pos x="T56" y="T57"/>
                </a:cxn>
                <a:cxn ang="T101">
                  <a:pos x="T58" y="T59"/>
                </a:cxn>
                <a:cxn ang="T102">
                  <a:pos x="T60" y="T61"/>
                </a:cxn>
                <a:cxn ang="T103">
                  <a:pos x="T62" y="T63"/>
                </a:cxn>
                <a:cxn ang="T104">
                  <a:pos x="T64" y="T65"/>
                </a:cxn>
                <a:cxn ang="T105">
                  <a:pos x="T66" y="T67"/>
                </a:cxn>
                <a:cxn ang="T106">
                  <a:pos x="T68" y="T69"/>
                </a:cxn>
                <a:cxn ang="T107">
                  <a:pos x="T70" y="T71"/>
                </a:cxn>
              </a:cxnLst>
              <a:rect l="T108" t="T109" r="T110" b="T111"/>
              <a:pathLst>
                <a:path w="59" h="43">
                  <a:moveTo>
                    <a:pt x="44" y="15"/>
                  </a:moveTo>
                  <a:lnTo>
                    <a:pt x="44" y="2"/>
                  </a:lnTo>
                  <a:cubicBezTo>
                    <a:pt x="41" y="1"/>
                    <a:pt x="37" y="1"/>
                    <a:pt x="34" y="0"/>
                  </a:cubicBezTo>
                  <a:lnTo>
                    <a:pt x="34" y="15"/>
                  </a:lnTo>
                  <a:cubicBezTo>
                    <a:pt x="33" y="14"/>
                    <a:pt x="31" y="14"/>
                    <a:pt x="30" y="14"/>
                  </a:cubicBezTo>
                  <a:cubicBezTo>
                    <a:pt x="28" y="14"/>
                    <a:pt x="27" y="14"/>
                    <a:pt x="25" y="15"/>
                  </a:cubicBezTo>
                  <a:lnTo>
                    <a:pt x="25" y="0"/>
                  </a:lnTo>
                  <a:cubicBezTo>
                    <a:pt x="22" y="1"/>
                    <a:pt x="18" y="2"/>
                    <a:pt x="15" y="2"/>
                  </a:cubicBezTo>
                  <a:lnTo>
                    <a:pt x="15" y="15"/>
                  </a:lnTo>
                  <a:lnTo>
                    <a:pt x="9" y="9"/>
                  </a:lnTo>
                  <a:cubicBezTo>
                    <a:pt x="7" y="7"/>
                    <a:pt x="4" y="7"/>
                    <a:pt x="2" y="9"/>
                  </a:cubicBezTo>
                  <a:cubicBezTo>
                    <a:pt x="0" y="11"/>
                    <a:pt x="0" y="14"/>
                    <a:pt x="2" y="16"/>
                  </a:cubicBezTo>
                  <a:lnTo>
                    <a:pt x="30" y="43"/>
                  </a:lnTo>
                  <a:lnTo>
                    <a:pt x="57" y="16"/>
                  </a:lnTo>
                  <a:cubicBezTo>
                    <a:pt x="59" y="13"/>
                    <a:pt x="59" y="11"/>
                    <a:pt x="57" y="9"/>
                  </a:cubicBezTo>
                  <a:cubicBezTo>
                    <a:pt x="55" y="7"/>
                    <a:pt x="52" y="7"/>
                    <a:pt x="50" y="9"/>
                  </a:cubicBezTo>
                  <a:lnTo>
                    <a:pt x="44" y="15"/>
                  </a:lnTo>
                  <a:close/>
                  <a:moveTo>
                    <a:pt x="30" y="17"/>
                  </a:moveTo>
                  <a:lnTo>
                    <a:pt x="30" y="17"/>
                  </a:lnTo>
                  <a:cubicBezTo>
                    <a:pt x="28" y="17"/>
                    <a:pt x="26" y="18"/>
                    <a:pt x="24" y="19"/>
                  </a:cubicBezTo>
                  <a:cubicBezTo>
                    <a:pt x="23" y="21"/>
                    <a:pt x="22" y="23"/>
                    <a:pt x="22" y="25"/>
                  </a:cubicBezTo>
                  <a:cubicBezTo>
                    <a:pt x="22" y="28"/>
                    <a:pt x="24" y="30"/>
                    <a:pt x="26" y="32"/>
                  </a:cubicBezTo>
                  <a:cubicBezTo>
                    <a:pt x="27" y="32"/>
                    <a:pt x="28" y="33"/>
                    <a:pt x="30" y="33"/>
                  </a:cubicBezTo>
                  <a:cubicBezTo>
                    <a:pt x="33" y="33"/>
                    <a:pt x="35" y="31"/>
                    <a:pt x="37" y="29"/>
                  </a:cubicBezTo>
                  <a:cubicBezTo>
                    <a:pt x="37" y="28"/>
                    <a:pt x="38" y="26"/>
                    <a:pt x="38" y="25"/>
                  </a:cubicBezTo>
                  <a:cubicBezTo>
                    <a:pt x="38" y="23"/>
                    <a:pt x="37" y="21"/>
                    <a:pt x="35" y="19"/>
                  </a:cubicBezTo>
                  <a:cubicBezTo>
                    <a:pt x="34" y="18"/>
                    <a:pt x="32" y="17"/>
                    <a:pt x="30" y="17"/>
                  </a:cubicBezTo>
                  <a:close/>
                </a:path>
              </a:pathLst>
            </a:custGeom>
            <a:solidFill>
              <a:srgbClr val="009049"/>
            </a:solidFill>
            <a:ln w="9525">
              <a:noFill/>
              <a:round/>
              <a:headEnd/>
              <a:tailEnd/>
            </a:ln>
          </xdr:spPr>
        </xdr:sp>
      </xdr:grpSp>
    </xdr:grpSp>
    <xdr:clientData/>
  </xdr:twoCellAnchor>
  <xdr:twoCellAnchor>
    <xdr:from>
      <xdr:col>21</xdr:col>
      <xdr:colOff>66456</xdr:colOff>
      <xdr:row>0</xdr:row>
      <xdr:rowOff>22152</xdr:rowOff>
    </xdr:from>
    <xdr:to>
      <xdr:col>21</xdr:col>
      <xdr:colOff>897123</xdr:colOff>
      <xdr:row>4</xdr:row>
      <xdr:rowOff>203127</xdr:rowOff>
    </xdr:to>
    <xdr:pic>
      <xdr:nvPicPr>
        <xdr:cNvPr id="19" name="Picture 20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068331" y="22152"/>
          <a:ext cx="687792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06"/>
  <sheetViews>
    <sheetView tabSelected="1" zoomScale="86" zoomScaleNormal="86" workbookViewId="0">
      <selection activeCell="H102" sqref="H102:K102"/>
    </sheetView>
  </sheetViews>
  <sheetFormatPr baseColWidth="10" defaultRowHeight="12.75"/>
  <cols>
    <col min="1" max="1" width="17" style="9" customWidth="1"/>
    <col min="2" max="2" width="4.42578125" style="9" customWidth="1"/>
    <col min="3" max="3" width="6.140625" style="9" customWidth="1"/>
    <col min="4" max="4" width="13.7109375" style="9" customWidth="1"/>
    <col min="5" max="5" width="17" style="9" customWidth="1"/>
    <col min="6" max="6" width="6.5703125" style="9" customWidth="1"/>
    <col min="7" max="7" width="13.7109375" style="9" customWidth="1"/>
    <col min="8" max="8" width="10.42578125" style="9" customWidth="1"/>
    <col min="9" max="9" width="10.7109375" style="9" customWidth="1"/>
    <col min="10" max="10" width="10.140625" style="9" customWidth="1"/>
    <col min="11" max="11" width="11.28515625" style="9" customWidth="1"/>
    <col min="12" max="12" width="10" style="9" customWidth="1"/>
    <col min="13" max="13" width="11.28515625" style="9" customWidth="1"/>
    <col min="14" max="14" width="10.28515625" style="9" customWidth="1"/>
    <col min="15" max="15" width="10" style="9" customWidth="1"/>
    <col min="16" max="16" width="11" style="9" customWidth="1"/>
    <col min="17" max="17" width="9.42578125" style="9" customWidth="1"/>
    <col min="18" max="18" width="9.28515625" style="9" customWidth="1"/>
    <col min="19" max="19" width="9.5703125" style="9" customWidth="1"/>
    <col min="20" max="20" width="11.42578125" style="9" customWidth="1"/>
    <col min="21" max="21" width="11.5703125" style="9" customWidth="1"/>
    <col min="22" max="22" width="11.28515625" style="9" customWidth="1"/>
    <col min="23" max="16384" width="11.42578125" style="9"/>
  </cols>
  <sheetData>
    <row r="1" spans="2:22" ht="19.5" customHeight="1">
      <c r="B1" s="1"/>
      <c r="C1" s="1"/>
      <c r="D1" s="2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5" t="s">
        <v>1</v>
      </c>
      <c r="T1" s="6" t="s">
        <v>2</v>
      </c>
      <c r="U1" s="7"/>
      <c r="V1" s="8"/>
    </row>
    <row r="2" spans="2:22" ht="18" customHeight="1">
      <c r="B2" s="1"/>
      <c r="C2" s="1"/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8" t="s">
        <v>3</v>
      </c>
      <c r="T2" s="6" t="s">
        <v>4</v>
      </c>
      <c r="U2" s="7"/>
      <c r="V2" s="13"/>
    </row>
    <row r="3" spans="2:22" ht="14.25" customHeight="1">
      <c r="B3" s="1"/>
      <c r="C3" s="1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/>
      <c r="S3" s="14"/>
      <c r="T3" s="6" t="s">
        <v>5</v>
      </c>
      <c r="U3" s="7"/>
      <c r="V3" s="13"/>
    </row>
    <row r="4" spans="2:22" ht="18" customHeight="1">
      <c r="B4" s="1"/>
      <c r="C4" s="1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  <c r="S4" s="5" t="s">
        <v>6</v>
      </c>
      <c r="T4" s="6" t="s">
        <v>7</v>
      </c>
      <c r="U4" s="7"/>
      <c r="V4" s="13"/>
    </row>
    <row r="5" spans="2:22" ht="16.5" customHeight="1">
      <c r="B5" s="1"/>
      <c r="C5" s="1"/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7"/>
      <c r="S5" s="5" t="s">
        <v>8</v>
      </c>
      <c r="T5" s="6" t="s">
        <v>9</v>
      </c>
      <c r="U5" s="7"/>
      <c r="V5" s="14"/>
    </row>
    <row r="6" spans="2:22" ht="20.100000000000001" customHeight="1">
      <c r="B6" s="18" t="s">
        <v>10</v>
      </c>
      <c r="C6" s="18"/>
      <c r="D6" s="18"/>
      <c r="E6" s="19" t="s">
        <v>11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1"/>
    </row>
    <row r="7" spans="2:22" ht="15" customHeight="1">
      <c r="B7" s="22" t="s">
        <v>12</v>
      </c>
      <c r="C7" s="22"/>
      <c r="D7" s="22"/>
      <c r="E7" s="22"/>
      <c r="F7" s="23" t="s">
        <v>13</v>
      </c>
      <c r="G7" s="22" t="s">
        <v>14</v>
      </c>
      <c r="H7" s="24" t="s">
        <v>15</v>
      </c>
      <c r="I7" s="24"/>
      <c r="J7" s="24"/>
      <c r="K7" s="24" t="s">
        <v>15</v>
      </c>
      <c r="L7" s="24"/>
      <c r="M7" s="24"/>
      <c r="N7" s="24" t="s">
        <v>15</v>
      </c>
      <c r="O7" s="24"/>
      <c r="P7" s="24"/>
      <c r="Q7" s="24" t="s">
        <v>15</v>
      </c>
      <c r="R7" s="24"/>
      <c r="S7" s="24"/>
      <c r="T7" s="24" t="s">
        <v>15</v>
      </c>
      <c r="U7" s="24"/>
      <c r="V7" s="24"/>
    </row>
    <row r="8" spans="2:22" ht="19.5" customHeight="1">
      <c r="B8" s="22"/>
      <c r="C8" s="22"/>
      <c r="D8" s="22"/>
      <c r="E8" s="22"/>
      <c r="F8" s="23"/>
      <c r="G8" s="22"/>
      <c r="H8" s="25" t="s">
        <v>16</v>
      </c>
      <c r="I8" s="25"/>
      <c r="J8" s="25"/>
      <c r="K8" s="25" t="s">
        <v>17</v>
      </c>
      <c r="L8" s="25"/>
      <c r="M8" s="25"/>
      <c r="N8" s="25" t="s">
        <v>18</v>
      </c>
      <c r="O8" s="25"/>
      <c r="P8" s="25"/>
      <c r="Q8" s="25" t="s">
        <v>19</v>
      </c>
      <c r="R8" s="25"/>
      <c r="S8" s="25"/>
      <c r="T8" s="25" t="s">
        <v>20</v>
      </c>
      <c r="U8" s="25"/>
      <c r="V8" s="25"/>
    </row>
    <row r="9" spans="2:22" ht="36.75" customHeight="1">
      <c r="B9" s="26" t="s">
        <v>21</v>
      </c>
      <c r="C9" s="27" t="s">
        <v>22</v>
      </c>
      <c r="D9" s="22" t="s">
        <v>23</v>
      </c>
      <c r="E9" s="22"/>
      <c r="F9" s="23"/>
      <c r="G9" s="22"/>
      <c r="H9" s="28" t="s">
        <v>24</v>
      </c>
      <c r="I9" s="28" t="s">
        <v>25</v>
      </c>
      <c r="J9" s="28" t="s">
        <v>26</v>
      </c>
      <c r="K9" s="28" t="s">
        <v>24</v>
      </c>
      <c r="L9" s="28" t="s">
        <v>25</v>
      </c>
      <c r="M9" s="28" t="s">
        <v>26</v>
      </c>
      <c r="N9" s="28" t="s">
        <v>24</v>
      </c>
      <c r="O9" s="28" t="s">
        <v>25</v>
      </c>
      <c r="P9" s="28" t="s">
        <v>26</v>
      </c>
      <c r="Q9" s="28" t="s">
        <v>24</v>
      </c>
      <c r="R9" s="28" t="s">
        <v>25</v>
      </c>
      <c r="S9" s="28" t="s">
        <v>26</v>
      </c>
      <c r="T9" s="28" t="s">
        <v>24</v>
      </c>
      <c r="U9" s="28" t="s">
        <v>25</v>
      </c>
      <c r="V9" s="28" t="s">
        <v>26</v>
      </c>
    </row>
    <row r="10" spans="2:22" ht="21.75" customHeight="1">
      <c r="B10" s="26"/>
      <c r="C10" s="29">
        <v>1</v>
      </c>
      <c r="D10" s="30" t="s">
        <v>27</v>
      </c>
      <c r="E10" s="30"/>
      <c r="F10" s="31">
        <v>1</v>
      </c>
      <c r="G10" s="32" t="s">
        <v>28</v>
      </c>
      <c r="H10" s="33"/>
      <c r="I10" s="33"/>
      <c r="J10" s="34"/>
      <c r="K10" s="33"/>
      <c r="L10" s="33"/>
      <c r="M10" s="34"/>
      <c r="N10" s="33"/>
      <c r="O10" s="33"/>
      <c r="P10" s="34"/>
      <c r="Q10" s="33"/>
      <c r="R10" s="33"/>
      <c r="S10" s="34"/>
      <c r="T10" s="35"/>
      <c r="U10" s="33"/>
      <c r="V10" s="34"/>
    </row>
    <row r="11" spans="2:22" ht="22.5" customHeight="1">
      <c r="B11" s="26"/>
      <c r="C11" s="29">
        <v>2</v>
      </c>
      <c r="D11" s="30" t="s">
        <v>29</v>
      </c>
      <c r="E11" s="30"/>
      <c r="F11" s="31">
        <v>1</v>
      </c>
      <c r="G11" s="32" t="s">
        <v>30</v>
      </c>
      <c r="H11" s="33"/>
      <c r="I11" s="33"/>
      <c r="J11" s="34"/>
      <c r="K11" s="33"/>
      <c r="L11" s="33"/>
      <c r="M11" s="34"/>
      <c r="N11" s="33"/>
      <c r="O11" s="33"/>
      <c r="P11" s="34"/>
      <c r="Q11" s="33"/>
      <c r="R11" s="33"/>
      <c r="S11" s="34"/>
      <c r="T11" s="35"/>
      <c r="U11" s="33"/>
      <c r="V11" s="34"/>
    </row>
    <row r="12" spans="2:22" ht="23.25" customHeight="1">
      <c r="B12" s="26"/>
      <c r="C12" s="29">
        <v>3</v>
      </c>
      <c r="D12" s="30" t="s">
        <v>31</v>
      </c>
      <c r="E12" s="30"/>
      <c r="F12" s="31">
        <v>1</v>
      </c>
      <c r="G12" s="32" t="s">
        <v>30</v>
      </c>
      <c r="H12" s="33"/>
      <c r="I12" s="33"/>
      <c r="J12" s="34"/>
      <c r="K12" s="33"/>
      <c r="L12" s="33"/>
      <c r="M12" s="34"/>
      <c r="N12" s="33"/>
      <c r="O12" s="33"/>
      <c r="P12" s="34"/>
      <c r="Q12" s="33"/>
      <c r="R12" s="33"/>
      <c r="S12" s="34"/>
      <c r="T12" s="35"/>
      <c r="U12" s="33"/>
      <c r="V12" s="34"/>
    </row>
    <row r="13" spans="2:22" ht="21.75" customHeight="1">
      <c r="B13" s="26"/>
      <c r="C13" s="29">
        <v>4</v>
      </c>
      <c r="D13" s="30" t="s">
        <v>32</v>
      </c>
      <c r="E13" s="30"/>
      <c r="F13" s="31">
        <v>1</v>
      </c>
      <c r="G13" s="32" t="s">
        <v>30</v>
      </c>
      <c r="H13" s="33"/>
      <c r="I13" s="33"/>
      <c r="J13" s="34"/>
      <c r="K13" s="33"/>
      <c r="L13" s="33"/>
      <c r="M13" s="34"/>
      <c r="N13" s="33"/>
      <c r="O13" s="33"/>
      <c r="P13" s="34"/>
      <c r="Q13" s="33"/>
      <c r="R13" s="33"/>
      <c r="S13" s="34"/>
      <c r="T13" s="35"/>
      <c r="U13" s="33"/>
      <c r="V13" s="34"/>
    </row>
    <row r="14" spans="2:22" ht="23.25" customHeight="1">
      <c r="B14" s="26"/>
      <c r="C14" s="29">
        <v>5</v>
      </c>
      <c r="D14" s="30" t="s">
        <v>33</v>
      </c>
      <c r="E14" s="30"/>
      <c r="F14" s="31">
        <v>1</v>
      </c>
      <c r="G14" s="32" t="s">
        <v>30</v>
      </c>
      <c r="H14" s="33"/>
      <c r="I14" s="33"/>
      <c r="J14" s="34"/>
      <c r="K14" s="33"/>
      <c r="L14" s="33"/>
      <c r="M14" s="34"/>
      <c r="N14" s="33"/>
      <c r="O14" s="33"/>
      <c r="P14" s="34"/>
      <c r="Q14" s="33"/>
      <c r="R14" s="33"/>
      <c r="S14" s="34"/>
      <c r="T14" s="35"/>
      <c r="U14" s="33"/>
      <c r="V14" s="34"/>
    </row>
    <row r="15" spans="2:22" ht="22.5" customHeight="1">
      <c r="B15" s="26"/>
      <c r="C15" s="29">
        <v>6</v>
      </c>
      <c r="D15" s="30" t="s">
        <v>34</v>
      </c>
      <c r="E15" s="30"/>
      <c r="F15" s="31">
        <v>1</v>
      </c>
      <c r="G15" s="32" t="s">
        <v>30</v>
      </c>
      <c r="H15" s="33"/>
      <c r="I15" s="33"/>
      <c r="J15" s="34"/>
      <c r="K15" s="33"/>
      <c r="L15" s="33"/>
      <c r="M15" s="34"/>
      <c r="N15" s="33"/>
      <c r="O15" s="33"/>
      <c r="P15" s="34"/>
      <c r="Q15" s="33"/>
      <c r="R15" s="33"/>
      <c r="S15" s="34"/>
      <c r="T15" s="35"/>
      <c r="U15" s="33"/>
      <c r="V15" s="34"/>
    </row>
    <row r="16" spans="2:22" ht="23.25" customHeight="1">
      <c r="B16" s="26"/>
      <c r="C16" s="29">
        <v>7</v>
      </c>
      <c r="D16" s="30" t="s">
        <v>35</v>
      </c>
      <c r="E16" s="30"/>
      <c r="F16" s="31">
        <v>1</v>
      </c>
      <c r="G16" s="32" t="s">
        <v>36</v>
      </c>
      <c r="H16" s="33"/>
      <c r="I16" s="33"/>
      <c r="J16" s="34"/>
      <c r="K16" s="33">
        <v>93246</v>
      </c>
      <c r="L16" s="33">
        <v>0</v>
      </c>
      <c r="M16" s="34">
        <f>K16*F16</f>
        <v>93246</v>
      </c>
      <c r="N16" s="33"/>
      <c r="O16" s="33"/>
      <c r="P16" s="34"/>
      <c r="Q16" s="33"/>
      <c r="R16" s="33"/>
      <c r="S16" s="34"/>
      <c r="T16" s="35">
        <v>78451</v>
      </c>
      <c r="U16" s="33">
        <v>0</v>
      </c>
      <c r="V16" s="34">
        <f>T16</f>
        <v>78451</v>
      </c>
    </row>
    <row r="17" spans="2:22" ht="28.5" customHeight="1">
      <c r="B17" s="26"/>
      <c r="C17" s="29">
        <v>8</v>
      </c>
      <c r="D17" s="30" t="s">
        <v>37</v>
      </c>
      <c r="E17" s="30"/>
      <c r="F17" s="31">
        <v>1</v>
      </c>
      <c r="G17" s="32" t="s">
        <v>36</v>
      </c>
      <c r="H17" s="33"/>
      <c r="I17" s="33"/>
      <c r="J17" s="34"/>
      <c r="K17" s="33">
        <v>347246</v>
      </c>
      <c r="L17" s="33">
        <v>0</v>
      </c>
      <c r="M17" s="34">
        <f>K17*F17</f>
        <v>347246</v>
      </c>
      <c r="N17" s="33"/>
      <c r="O17" s="33"/>
      <c r="P17" s="34"/>
      <c r="Q17" s="33"/>
      <c r="R17" s="33"/>
      <c r="S17" s="34"/>
      <c r="T17" s="35"/>
      <c r="U17" s="33"/>
      <c r="V17" s="34"/>
    </row>
    <row r="18" spans="2:22" ht="25.5" customHeight="1">
      <c r="B18" s="26"/>
      <c r="C18" s="29">
        <v>9</v>
      </c>
      <c r="D18" s="30" t="s">
        <v>38</v>
      </c>
      <c r="E18" s="30"/>
      <c r="F18" s="31">
        <v>1</v>
      </c>
      <c r="G18" s="31" t="s">
        <v>36</v>
      </c>
      <c r="H18" s="33"/>
      <c r="I18" s="33"/>
      <c r="J18" s="34"/>
      <c r="K18" s="33">
        <v>4675</v>
      </c>
      <c r="L18" s="33">
        <v>0</v>
      </c>
      <c r="M18" s="34">
        <f>K18*F18</f>
        <v>4675</v>
      </c>
      <c r="N18" s="33">
        <v>3956</v>
      </c>
      <c r="O18" s="33">
        <v>0</v>
      </c>
      <c r="P18" s="34">
        <f>N18*F18</f>
        <v>3956</v>
      </c>
      <c r="Q18" s="33">
        <v>3570</v>
      </c>
      <c r="R18" s="33">
        <v>0</v>
      </c>
      <c r="S18" s="34">
        <f>Q18*F18</f>
        <v>3570</v>
      </c>
      <c r="T18" s="35"/>
      <c r="U18" s="33"/>
      <c r="V18" s="34"/>
    </row>
    <row r="19" spans="2:22" ht="51" customHeight="1">
      <c r="B19" s="26"/>
      <c r="C19" s="29">
        <v>10</v>
      </c>
      <c r="D19" s="30" t="s">
        <v>39</v>
      </c>
      <c r="E19" s="30"/>
      <c r="F19" s="31">
        <v>1</v>
      </c>
      <c r="G19" s="31" t="s">
        <v>36</v>
      </c>
      <c r="H19" s="33"/>
      <c r="I19" s="33"/>
      <c r="J19" s="34"/>
      <c r="K19" s="33"/>
      <c r="L19" s="33"/>
      <c r="M19" s="34"/>
      <c r="N19" s="33"/>
      <c r="O19" s="33"/>
      <c r="P19" s="34"/>
      <c r="Q19" s="33"/>
      <c r="R19" s="33"/>
      <c r="S19" s="34"/>
      <c r="T19" s="35">
        <v>342</v>
      </c>
      <c r="U19" s="33">
        <f t="shared" ref="U19:U27" si="0">T19*16%</f>
        <v>54.72</v>
      </c>
      <c r="V19" s="34">
        <f>(T19+U19)</f>
        <v>396.72</v>
      </c>
    </row>
    <row r="20" spans="2:22" ht="25.5" customHeight="1">
      <c r="B20" s="26"/>
      <c r="C20" s="29">
        <v>11</v>
      </c>
      <c r="D20" s="30" t="s">
        <v>40</v>
      </c>
      <c r="E20" s="30"/>
      <c r="F20" s="31">
        <v>1</v>
      </c>
      <c r="G20" s="31" t="s">
        <v>41</v>
      </c>
      <c r="H20" s="33"/>
      <c r="I20" s="33"/>
      <c r="J20" s="34"/>
      <c r="K20" s="33">
        <v>27826</v>
      </c>
      <c r="L20" s="33">
        <v>0</v>
      </c>
      <c r="M20" s="34">
        <f>K20*F20</f>
        <v>27826</v>
      </c>
      <c r="N20" s="33"/>
      <c r="O20" s="33"/>
      <c r="P20" s="34"/>
      <c r="Q20" s="33">
        <v>2730</v>
      </c>
      <c r="R20" s="33">
        <v>0</v>
      </c>
      <c r="S20" s="34">
        <f>Q20</f>
        <v>2730</v>
      </c>
      <c r="T20" s="35">
        <v>55545</v>
      </c>
      <c r="U20" s="33">
        <v>0</v>
      </c>
      <c r="V20" s="34">
        <f>T20</f>
        <v>55545</v>
      </c>
    </row>
    <row r="21" spans="2:22" ht="25.5" customHeight="1">
      <c r="B21" s="26"/>
      <c r="C21" s="29">
        <v>12</v>
      </c>
      <c r="D21" s="30" t="s">
        <v>42</v>
      </c>
      <c r="E21" s="30"/>
      <c r="F21" s="31">
        <v>1</v>
      </c>
      <c r="G21" s="31" t="s">
        <v>41</v>
      </c>
      <c r="H21" s="33"/>
      <c r="I21" s="33"/>
      <c r="J21" s="34"/>
      <c r="K21" s="33">
        <v>27826</v>
      </c>
      <c r="L21" s="33">
        <v>0</v>
      </c>
      <c r="M21" s="34">
        <f>K21*F21</f>
        <v>27826</v>
      </c>
      <c r="N21" s="33"/>
      <c r="O21" s="33"/>
      <c r="P21" s="34"/>
      <c r="Q21" s="33">
        <v>2730</v>
      </c>
      <c r="R21" s="33">
        <v>0</v>
      </c>
      <c r="S21" s="34">
        <v>2730</v>
      </c>
      <c r="T21" s="35">
        <v>55545</v>
      </c>
      <c r="U21" s="33">
        <v>0</v>
      </c>
      <c r="V21" s="34">
        <f>T21</f>
        <v>55545</v>
      </c>
    </row>
    <row r="22" spans="2:22" s="37" customFormat="1" ht="25.5" customHeight="1">
      <c r="B22" s="26"/>
      <c r="C22" s="31">
        <v>13</v>
      </c>
      <c r="D22" s="36" t="s">
        <v>43</v>
      </c>
      <c r="E22" s="36"/>
      <c r="F22" s="31">
        <v>1</v>
      </c>
      <c r="G22" s="31" t="s">
        <v>41</v>
      </c>
      <c r="H22" s="33"/>
      <c r="I22" s="33"/>
      <c r="J22" s="34"/>
      <c r="K22" s="33">
        <v>27826</v>
      </c>
      <c r="L22" s="33">
        <v>0</v>
      </c>
      <c r="M22" s="34">
        <f>K22*F22</f>
        <v>27826</v>
      </c>
      <c r="N22" s="33"/>
      <c r="O22" s="33"/>
      <c r="P22" s="34"/>
      <c r="Q22" s="33">
        <v>2730</v>
      </c>
      <c r="R22" s="33">
        <v>0</v>
      </c>
      <c r="S22" s="34">
        <v>2730</v>
      </c>
      <c r="T22" s="35">
        <v>55545</v>
      </c>
      <c r="U22" s="33">
        <v>0</v>
      </c>
      <c r="V22" s="34">
        <f>T22</f>
        <v>55545</v>
      </c>
    </row>
    <row r="23" spans="2:22" s="37" customFormat="1" ht="25.5" customHeight="1">
      <c r="B23" s="26"/>
      <c r="C23" s="31">
        <v>14</v>
      </c>
      <c r="D23" s="36" t="s">
        <v>44</v>
      </c>
      <c r="E23" s="36"/>
      <c r="F23" s="31">
        <v>1</v>
      </c>
      <c r="G23" s="31" t="s">
        <v>45</v>
      </c>
      <c r="H23" s="33"/>
      <c r="I23" s="33"/>
      <c r="J23" s="34"/>
      <c r="K23" s="33">
        <v>11159</v>
      </c>
      <c r="L23" s="33">
        <f t="shared" ref="L23:L29" si="1">K23*16%</f>
        <v>1785.44</v>
      </c>
      <c r="M23" s="34">
        <f>(K23+L23)*F23</f>
        <v>12944.44</v>
      </c>
      <c r="N23" s="33">
        <v>9731</v>
      </c>
      <c r="O23" s="33">
        <f t="shared" ref="O23:O30" si="2">N23*16%</f>
        <v>1556.96</v>
      </c>
      <c r="P23" s="34">
        <f>(N23+O23)*F23</f>
        <v>11287.96</v>
      </c>
      <c r="Q23" s="33"/>
      <c r="R23" s="33"/>
      <c r="S23" s="34"/>
      <c r="T23" s="35">
        <v>16104</v>
      </c>
      <c r="U23" s="33">
        <f t="shared" si="0"/>
        <v>2576.64</v>
      </c>
      <c r="V23" s="34">
        <f>(T23+U23)</f>
        <v>18680.64</v>
      </c>
    </row>
    <row r="24" spans="2:22" ht="25.5" customHeight="1">
      <c r="B24" s="26"/>
      <c r="C24" s="29">
        <v>15</v>
      </c>
      <c r="D24" s="30" t="s">
        <v>46</v>
      </c>
      <c r="E24" s="30"/>
      <c r="F24" s="31">
        <v>1</v>
      </c>
      <c r="G24" s="31" t="s">
        <v>47</v>
      </c>
      <c r="H24" s="33"/>
      <c r="I24" s="33"/>
      <c r="J24" s="34"/>
      <c r="K24" s="33"/>
      <c r="L24" s="33"/>
      <c r="M24" s="34"/>
      <c r="N24" s="33"/>
      <c r="O24" s="33"/>
      <c r="P24" s="34"/>
      <c r="Q24" s="33"/>
      <c r="R24" s="33"/>
      <c r="S24" s="34"/>
      <c r="T24" s="35"/>
      <c r="U24" s="33"/>
      <c r="V24" s="34"/>
    </row>
    <row r="25" spans="2:22" ht="25.5" customHeight="1">
      <c r="B25" s="26"/>
      <c r="C25" s="29">
        <v>16</v>
      </c>
      <c r="D25" s="30" t="s">
        <v>48</v>
      </c>
      <c r="E25" s="30"/>
      <c r="F25" s="31">
        <v>1</v>
      </c>
      <c r="G25" s="31" t="s">
        <v>49</v>
      </c>
      <c r="H25" s="33"/>
      <c r="I25" s="33"/>
      <c r="J25" s="34"/>
      <c r="K25" s="33">
        <v>34020</v>
      </c>
      <c r="L25" s="33">
        <f t="shared" si="1"/>
        <v>5443.2</v>
      </c>
      <c r="M25" s="34">
        <f>(K25+L25)*F25</f>
        <v>39463.199999999997</v>
      </c>
      <c r="N25" s="33">
        <v>33353</v>
      </c>
      <c r="O25" s="33">
        <f t="shared" si="2"/>
        <v>5336.4800000000005</v>
      </c>
      <c r="P25" s="34">
        <f>(N25+O25)*F25</f>
        <v>38689.480000000003</v>
      </c>
      <c r="Q25" s="33"/>
      <c r="R25" s="33"/>
      <c r="S25" s="34"/>
      <c r="T25" s="35"/>
      <c r="U25" s="33"/>
      <c r="V25" s="34"/>
    </row>
    <row r="26" spans="2:22" ht="25.5" customHeight="1">
      <c r="B26" s="26"/>
      <c r="C26" s="29">
        <v>17</v>
      </c>
      <c r="D26" s="30" t="s">
        <v>50</v>
      </c>
      <c r="E26" s="30"/>
      <c r="F26" s="31">
        <v>1</v>
      </c>
      <c r="G26" s="31" t="s">
        <v>51</v>
      </c>
      <c r="H26" s="33"/>
      <c r="I26" s="33"/>
      <c r="J26" s="34"/>
      <c r="K26" s="33"/>
      <c r="L26" s="33"/>
      <c r="M26" s="34"/>
      <c r="N26" s="33"/>
      <c r="O26" s="33"/>
      <c r="P26" s="34"/>
      <c r="Q26" s="33"/>
      <c r="R26" s="33"/>
      <c r="S26" s="34"/>
      <c r="T26" s="35">
        <v>432300</v>
      </c>
      <c r="U26" s="33">
        <f t="shared" si="0"/>
        <v>69168</v>
      </c>
      <c r="V26" s="34">
        <f>T26+U26</f>
        <v>501468</v>
      </c>
    </row>
    <row r="27" spans="2:22" ht="25.5" customHeight="1">
      <c r="B27" s="26"/>
      <c r="C27" s="29">
        <v>18</v>
      </c>
      <c r="D27" s="30" t="s">
        <v>52</v>
      </c>
      <c r="E27" s="30"/>
      <c r="F27" s="31">
        <v>1</v>
      </c>
      <c r="G27" s="31" t="s">
        <v>53</v>
      </c>
      <c r="H27" s="33"/>
      <c r="I27" s="33"/>
      <c r="J27" s="34"/>
      <c r="K27" s="33"/>
      <c r="L27" s="33"/>
      <c r="M27" s="34"/>
      <c r="N27" s="33"/>
      <c r="O27" s="33"/>
      <c r="P27" s="34"/>
      <c r="Q27" s="33"/>
      <c r="R27" s="33"/>
      <c r="S27" s="34"/>
      <c r="T27" s="35">
        <v>406000</v>
      </c>
      <c r="U27" s="33">
        <f t="shared" si="0"/>
        <v>64960</v>
      </c>
      <c r="V27" s="34">
        <f>T27+U27</f>
        <v>470960</v>
      </c>
    </row>
    <row r="28" spans="2:22" ht="27.75" customHeight="1">
      <c r="B28" s="26"/>
      <c r="C28" s="29">
        <v>19</v>
      </c>
      <c r="D28" s="30" t="s">
        <v>54</v>
      </c>
      <c r="E28" s="30"/>
      <c r="F28" s="31">
        <v>1</v>
      </c>
      <c r="G28" s="31" t="s">
        <v>36</v>
      </c>
      <c r="H28" s="33"/>
      <c r="I28" s="33"/>
      <c r="J28" s="34"/>
      <c r="K28" s="33">
        <v>3188</v>
      </c>
      <c r="L28" s="33">
        <f t="shared" si="1"/>
        <v>510.08</v>
      </c>
      <c r="M28" s="34">
        <f>(K28+L28)*F28</f>
        <v>3698.08</v>
      </c>
      <c r="N28" s="33">
        <v>3466</v>
      </c>
      <c r="O28" s="33">
        <f t="shared" si="2"/>
        <v>554.56000000000006</v>
      </c>
      <c r="P28" s="34">
        <f>(N28+O28)*F28</f>
        <v>4020.56</v>
      </c>
      <c r="Q28" s="33"/>
      <c r="R28" s="33"/>
      <c r="S28" s="34"/>
      <c r="T28" s="35"/>
      <c r="U28" s="33"/>
      <c r="V28" s="34"/>
    </row>
    <row r="29" spans="2:22" ht="25.5" customHeight="1">
      <c r="B29" s="26"/>
      <c r="C29" s="29">
        <v>20</v>
      </c>
      <c r="D29" s="30" t="s">
        <v>55</v>
      </c>
      <c r="E29" s="30"/>
      <c r="F29" s="31">
        <v>1</v>
      </c>
      <c r="G29" s="31" t="s">
        <v>36</v>
      </c>
      <c r="H29" s="33"/>
      <c r="I29" s="33"/>
      <c r="J29" s="34"/>
      <c r="K29" s="33">
        <v>124</v>
      </c>
      <c r="L29" s="33">
        <f t="shared" si="1"/>
        <v>19.84</v>
      </c>
      <c r="M29" s="34">
        <f>(K29+L29)*F29</f>
        <v>143.84</v>
      </c>
      <c r="N29" s="33">
        <v>120</v>
      </c>
      <c r="O29" s="33">
        <f t="shared" si="2"/>
        <v>19.2</v>
      </c>
      <c r="P29" s="34">
        <f t="shared" ref="P29:P30" si="3">(N29+O29)*F29</f>
        <v>139.19999999999999</v>
      </c>
      <c r="Q29" s="33"/>
      <c r="R29" s="33"/>
      <c r="S29" s="34"/>
      <c r="T29" s="35"/>
      <c r="U29" s="33"/>
      <c r="V29" s="34"/>
    </row>
    <row r="30" spans="2:22" ht="25.5" customHeight="1">
      <c r="B30" s="26"/>
      <c r="C30" s="29">
        <v>21</v>
      </c>
      <c r="D30" s="30" t="s">
        <v>56</v>
      </c>
      <c r="E30" s="30"/>
      <c r="F30" s="31">
        <v>1</v>
      </c>
      <c r="G30" s="31" t="s">
        <v>36</v>
      </c>
      <c r="H30" s="33"/>
      <c r="I30" s="33"/>
      <c r="J30" s="34"/>
      <c r="K30" s="33"/>
      <c r="L30" s="33"/>
      <c r="M30" s="34"/>
      <c r="N30" s="33">
        <v>26627</v>
      </c>
      <c r="O30" s="33">
        <f t="shared" si="2"/>
        <v>4260.32</v>
      </c>
      <c r="P30" s="34">
        <f t="shared" si="3"/>
        <v>30887.32</v>
      </c>
      <c r="Q30" s="33"/>
      <c r="R30" s="33"/>
      <c r="S30" s="34"/>
      <c r="T30" s="35"/>
      <c r="U30" s="33"/>
      <c r="V30" s="34"/>
    </row>
    <row r="31" spans="2:22" ht="25.5" customHeight="1">
      <c r="B31" s="26"/>
      <c r="C31" s="29">
        <v>22</v>
      </c>
      <c r="D31" s="30" t="s">
        <v>57</v>
      </c>
      <c r="E31" s="30"/>
      <c r="F31" s="31">
        <v>1</v>
      </c>
      <c r="G31" s="31" t="s">
        <v>36</v>
      </c>
      <c r="H31" s="33"/>
      <c r="I31" s="33"/>
      <c r="J31" s="34"/>
      <c r="K31" s="33">
        <v>43478</v>
      </c>
      <c r="L31" s="33">
        <v>0</v>
      </c>
      <c r="M31" s="34">
        <f>K31*F31</f>
        <v>43478</v>
      </c>
      <c r="N31" s="33">
        <v>33333</v>
      </c>
      <c r="O31" s="33">
        <v>0</v>
      </c>
      <c r="P31" s="34">
        <f>N31*F31</f>
        <v>33333</v>
      </c>
      <c r="Q31" s="33"/>
      <c r="R31" s="33"/>
      <c r="S31" s="34"/>
      <c r="T31" s="35"/>
      <c r="U31" s="33"/>
      <c r="V31" s="34"/>
    </row>
    <row r="32" spans="2:22" ht="25.5" customHeight="1">
      <c r="B32" s="26"/>
      <c r="C32" s="29">
        <v>23</v>
      </c>
      <c r="D32" s="30" t="s">
        <v>58</v>
      </c>
      <c r="E32" s="30"/>
      <c r="F32" s="31">
        <v>1</v>
      </c>
      <c r="G32" s="31" t="s">
        <v>36</v>
      </c>
      <c r="H32" s="33"/>
      <c r="I32" s="33"/>
      <c r="J32" s="34"/>
      <c r="K32" s="33">
        <v>43478</v>
      </c>
      <c r="L32" s="33">
        <v>0</v>
      </c>
      <c r="M32" s="34">
        <f>K32*F32</f>
        <v>43478</v>
      </c>
      <c r="N32" s="33">
        <v>33333</v>
      </c>
      <c r="O32" s="33">
        <v>0</v>
      </c>
      <c r="P32" s="34">
        <f>N32*F32</f>
        <v>33333</v>
      </c>
      <c r="Q32" s="33"/>
      <c r="R32" s="33"/>
      <c r="S32" s="34"/>
      <c r="T32" s="35"/>
      <c r="U32" s="33"/>
      <c r="V32" s="34"/>
    </row>
    <row r="33" spans="2:22" ht="25.5" customHeight="1">
      <c r="B33" s="26"/>
      <c r="C33" s="29">
        <v>24</v>
      </c>
      <c r="D33" s="30" t="s">
        <v>59</v>
      </c>
      <c r="E33" s="30"/>
      <c r="F33" s="31">
        <v>1</v>
      </c>
      <c r="G33" s="31" t="s">
        <v>36</v>
      </c>
      <c r="H33" s="33"/>
      <c r="I33" s="33"/>
      <c r="J33" s="34"/>
      <c r="K33" s="33">
        <v>257</v>
      </c>
      <c r="L33" s="33">
        <f>K33*16%</f>
        <v>41.12</v>
      </c>
      <c r="M33" s="34">
        <f>(K33+L33)*F33</f>
        <v>298.12</v>
      </c>
      <c r="N33" s="33"/>
      <c r="O33" s="33"/>
      <c r="P33" s="34"/>
      <c r="Q33" s="33">
        <v>80</v>
      </c>
      <c r="R33" s="33">
        <f t="shared" ref="R33" si="4">Q33*16%</f>
        <v>12.8</v>
      </c>
      <c r="S33" s="34">
        <f>(Q33+R33)*F33</f>
        <v>92.8</v>
      </c>
      <c r="T33" s="35"/>
      <c r="U33" s="33"/>
      <c r="V33" s="34"/>
    </row>
    <row r="34" spans="2:22" ht="25.5" customHeight="1">
      <c r="B34" s="26"/>
      <c r="C34" s="29">
        <v>25</v>
      </c>
      <c r="D34" s="30" t="s">
        <v>60</v>
      </c>
      <c r="E34" s="30"/>
      <c r="F34" s="31">
        <v>1</v>
      </c>
      <c r="G34" s="31" t="s">
        <v>36</v>
      </c>
      <c r="H34" s="33"/>
      <c r="I34" s="33"/>
      <c r="J34" s="34"/>
      <c r="K34" s="33">
        <v>19681</v>
      </c>
      <c r="L34" s="33">
        <v>0</v>
      </c>
      <c r="M34" s="34">
        <f>K34*F34</f>
        <v>19681</v>
      </c>
      <c r="N34" s="33">
        <v>6635</v>
      </c>
      <c r="O34" s="33">
        <v>0</v>
      </c>
      <c r="P34" s="34">
        <f>N34*F34</f>
        <v>6635</v>
      </c>
      <c r="Q34" s="33"/>
      <c r="R34" s="33"/>
      <c r="S34" s="34"/>
      <c r="T34" s="35">
        <v>24161</v>
      </c>
      <c r="U34" s="33">
        <v>0</v>
      </c>
      <c r="V34" s="34">
        <f>T34</f>
        <v>24161</v>
      </c>
    </row>
    <row r="35" spans="2:22" ht="39.75" customHeight="1">
      <c r="B35" s="26"/>
      <c r="C35" s="29">
        <v>26</v>
      </c>
      <c r="D35" s="30" t="s">
        <v>61</v>
      </c>
      <c r="E35" s="30"/>
      <c r="F35" s="31">
        <v>1</v>
      </c>
      <c r="G35" s="31" t="s">
        <v>36</v>
      </c>
      <c r="H35" s="33"/>
      <c r="I35" s="33"/>
      <c r="J35" s="34"/>
      <c r="K35" s="33">
        <v>267196</v>
      </c>
      <c r="L35" s="33">
        <f>K35*16%</f>
        <v>42751.360000000001</v>
      </c>
      <c r="M35" s="34">
        <f>(K35+L35)*F35</f>
        <v>309947.36</v>
      </c>
      <c r="N35" s="33">
        <v>267196</v>
      </c>
      <c r="O35" s="33">
        <f>N35*16%</f>
        <v>42751.360000000001</v>
      </c>
      <c r="P35" s="34">
        <f t="shared" ref="P35" si="5">(N35+O35)*F35</f>
        <v>309947.36</v>
      </c>
      <c r="Q35" s="33"/>
      <c r="R35" s="33"/>
      <c r="S35" s="34"/>
      <c r="T35" s="35"/>
      <c r="U35" s="33"/>
      <c r="V35" s="34"/>
    </row>
    <row r="36" spans="2:22" ht="25.5" customHeight="1">
      <c r="B36" s="26"/>
      <c r="C36" s="29">
        <v>27</v>
      </c>
      <c r="D36" s="30" t="s">
        <v>62</v>
      </c>
      <c r="E36" s="30"/>
      <c r="F36" s="31">
        <v>1</v>
      </c>
      <c r="G36" s="31" t="s">
        <v>36</v>
      </c>
      <c r="H36" s="33"/>
      <c r="I36" s="33"/>
      <c r="J36" s="34"/>
      <c r="K36" s="33">
        <v>11594</v>
      </c>
      <c r="L36" s="33">
        <v>0</v>
      </c>
      <c r="M36" s="34">
        <f>K36*F36</f>
        <v>11594</v>
      </c>
      <c r="N36" s="33">
        <v>11900</v>
      </c>
      <c r="O36" s="33">
        <v>0</v>
      </c>
      <c r="P36" s="34">
        <f>N36*F36</f>
        <v>11900</v>
      </c>
      <c r="Q36" s="33"/>
      <c r="R36" s="33"/>
      <c r="S36" s="34"/>
      <c r="T36" s="35"/>
      <c r="U36" s="33"/>
      <c r="V36" s="34"/>
    </row>
    <row r="37" spans="2:22" ht="25.5" customHeight="1">
      <c r="B37" s="26"/>
      <c r="C37" s="29">
        <v>28</v>
      </c>
      <c r="D37" s="30" t="s">
        <v>63</v>
      </c>
      <c r="E37" s="30"/>
      <c r="F37" s="31">
        <v>1</v>
      </c>
      <c r="G37" s="31" t="s">
        <v>36</v>
      </c>
      <c r="H37" s="33"/>
      <c r="I37" s="33"/>
      <c r="J37" s="34"/>
      <c r="K37" s="33">
        <v>11594</v>
      </c>
      <c r="L37" s="33">
        <v>0</v>
      </c>
      <c r="M37" s="34">
        <f>K37*F37</f>
        <v>11594</v>
      </c>
      <c r="N37" s="33">
        <v>11900</v>
      </c>
      <c r="O37" s="33">
        <v>0</v>
      </c>
      <c r="P37" s="34">
        <f>N37*F37</f>
        <v>11900</v>
      </c>
      <c r="Q37" s="33"/>
      <c r="R37" s="33"/>
      <c r="S37" s="34"/>
      <c r="T37" s="35"/>
      <c r="U37" s="33"/>
      <c r="V37" s="34"/>
    </row>
    <row r="38" spans="2:22" ht="25.5" customHeight="1">
      <c r="B38" s="26"/>
      <c r="C38" s="29">
        <v>29</v>
      </c>
      <c r="D38" s="30" t="s">
        <v>64</v>
      </c>
      <c r="E38" s="30"/>
      <c r="F38" s="31">
        <v>1</v>
      </c>
      <c r="G38" s="31" t="s">
        <v>36</v>
      </c>
      <c r="H38" s="33"/>
      <c r="I38" s="33"/>
      <c r="J38" s="34"/>
      <c r="K38" s="33">
        <v>23188</v>
      </c>
      <c r="L38" s="33">
        <v>0</v>
      </c>
      <c r="M38" s="34">
        <f>K38*F38</f>
        <v>23188</v>
      </c>
      <c r="N38" s="33">
        <v>21953</v>
      </c>
      <c r="O38" s="33">
        <v>0</v>
      </c>
      <c r="P38" s="34">
        <f>N38*F38</f>
        <v>21953</v>
      </c>
      <c r="Q38" s="33"/>
      <c r="R38" s="33"/>
      <c r="S38" s="34"/>
      <c r="T38" s="35"/>
      <c r="U38" s="33"/>
      <c r="V38" s="34"/>
    </row>
    <row r="39" spans="2:22" ht="25.5" customHeight="1">
      <c r="B39" s="26"/>
      <c r="C39" s="29">
        <v>30</v>
      </c>
      <c r="D39" s="30" t="s">
        <v>65</v>
      </c>
      <c r="E39" s="30"/>
      <c r="F39" s="31">
        <v>1</v>
      </c>
      <c r="G39" s="38" t="s">
        <v>36</v>
      </c>
      <c r="H39" s="33"/>
      <c r="I39" s="33"/>
      <c r="J39" s="34"/>
      <c r="K39" s="33"/>
      <c r="L39" s="33"/>
      <c r="M39" s="34"/>
      <c r="N39" s="33"/>
      <c r="O39" s="33"/>
      <c r="P39" s="34"/>
      <c r="Q39" s="33"/>
      <c r="R39" s="33"/>
      <c r="S39" s="34"/>
      <c r="T39" s="35"/>
      <c r="U39" s="33"/>
      <c r="V39" s="34"/>
    </row>
    <row r="40" spans="2:22" ht="25.5" customHeight="1">
      <c r="B40" s="26"/>
      <c r="C40" s="29">
        <v>31</v>
      </c>
      <c r="D40" s="30" t="s">
        <v>66</v>
      </c>
      <c r="E40" s="30"/>
      <c r="F40" s="31">
        <v>1</v>
      </c>
      <c r="G40" s="38" t="s">
        <v>36</v>
      </c>
      <c r="H40" s="39">
        <v>465</v>
      </c>
      <c r="I40" s="39">
        <f t="shared" ref="I40" si="6">H40*16%</f>
        <v>74.400000000000006</v>
      </c>
      <c r="J40" s="40">
        <f t="shared" ref="J40" si="7">(H40+I40)*F40</f>
        <v>539.4</v>
      </c>
      <c r="K40" s="33">
        <v>113</v>
      </c>
      <c r="L40" s="33">
        <f>K40*16%</f>
        <v>18.080000000000002</v>
      </c>
      <c r="M40" s="34">
        <f>(K40+L40)*F40</f>
        <v>131.08000000000001</v>
      </c>
      <c r="N40" s="33">
        <v>173</v>
      </c>
      <c r="O40" s="33">
        <f>N40*16%</f>
        <v>27.68</v>
      </c>
      <c r="P40" s="34">
        <f>(N40+O40)*F40</f>
        <v>200.68</v>
      </c>
      <c r="Q40" s="33"/>
      <c r="R40" s="33"/>
      <c r="S40" s="34"/>
      <c r="T40" s="35"/>
      <c r="U40" s="33"/>
      <c r="V40" s="34"/>
    </row>
    <row r="41" spans="2:22" ht="25.5" customHeight="1">
      <c r="B41" s="26"/>
      <c r="C41" s="29">
        <v>32</v>
      </c>
      <c r="D41" s="30" t="s">
        <v>67</v>
      </c>
      <c r="E41" s="30"/>
      <c r="F41" s="31">
        <v>1</v>
      </c>
      <c r="G41" s="38" t="s">
        <v>68</v>
      </c>
      <c r="H41" s="33"/>
      <c r="I41" s="33"/>
      <c r="J41" s="34"/>
      <c r="K41" s="33">
        <v>20290</v>
      </c>
      <c r="L41" s="33">
        <v>0</v>
      </c>
      <c r="M41" s="34">
        <f>K41*F41</f>
        <v>20290</v>
      </c>
      <c r="N41" s="33">
        <v>18500</v>
      </c>
      <c r="O41" s="33">
        <v>0</v>
      </c>
      <c r="P41" s="34">
        <f>N41*F41</f>
        <v>18500</v>
      </c>
      <c r="Q41" s="33"/>
      <c r="R41" s="33"/>
      <c r="S41" s="34"/>
      <c r="T41" s="35"/>
      <c r="U41" s="33"/>
      <c r="V41" s="34"/>
    </row>
    <row r="42" spans="2:22" ht="25.5" customHeight="1">
      <c r="B42" s="26"/>
      <c r="C42" s="29">
        <v>33</v>
      </c>
      <c r="D42" s="30" t="s">
        <v>69</v>
      </c>
      <c r="E42" s="30"/>
      <c r="F42" s="31">
        <v>1</v>
      </c>
      <c r="G42" s="38" t="s">
        <v>36</v>
      </c>
      <c r="H42" s="33"/>
      <c r="I42" s="33"/>
      <c r="J42" s="34"/>
      <c r="K42" s="33"/>
      <c r="L42" s="33"/>
      <c r="M42" s="34"/>
      <c r="N42" s="33">
        <v>34500</v>
      </c>
      <c r="O42" s="33">
        <v>0</v>
      </c>
      <c r="P42" s="34">
        <f>N42*F42</f>
        <v>34500</v>
      </c>
      <c r="Q42" s="33"/>
      <c r="R42" s="33"/>
      <c r="S42" s="34"/>
      <c r="T42" s="35"/>
      <c r="U42" s="33"/>
      <c r="V42" s="34"/>
    </row>
    <row r="43" spans="2:22" ht="25.5" customHeight="1">
      <c r="B43" s="26"/>
      <c r="C43" s="29">
        <v>34</v>
      </c>
      <c r="D43" s="30" t="s">
        <v>70</v>
      </c>
      <c r="E43" s="30"/>
      <c r="F43" s="31">
        <v>1</v>
      </c>
      <c r="G43" s="38" t="s">
        <v>36</v>
      </c>
      <c r="H43" s="33"/>
      <c r="I43" s="33"/>
      <c r="J43" s="34"/>
      <c r="K43" s="33"/>
      <c r="L43" s="33"/>
      <c r="M43" s="34"/>
      <c r="N43" s="33">
        <v>57765</v>
      </c>
      <c r="O43" s="33">
        <f>N43*16%</f>
        <v>9242.4</v>
      </c>
      <c r="P43" s="34">
        <f>(N43+O43)*F43</f>
        <v>67007.399999999994</v>
      </c>
      <c r="Q43" s="33"/>
      <c r="R43" s="33"/>
      <c r="S43" s="34"/>
      <c r="T43" s="35"/>
      <c r="U43" s="33"/>
      <c r="V43" s="34"/>
    </row>
    <row r="44" spans="2:22" ht="25.5" customHeight="1">
      <c r="B44" s="26"/>
      <c r="C44" s="29">
        <v>35</v>
      </c>
      <c r="D44" s="30" t="s">
        <v>71</v>
      </c>
      <c r="E44" s="30"/>
      <c r="F44" s="31">
        <v>1</v>
      </c>
      <c r="G44" s="38" t="s">
        <v>36</v>
      </c>
      <c r="H44" s="33"/>
      <c r="I44" s="33"/>
      <c r="J44" s="34"/>
      <c r="K44" s="33">
        <v>28203</v>
      </c>
      <c r="L44" s="33">
        <v>0</v>
      </c>
      <c r="M44" s="34">
        <f>K44*F44</f>
        <v>28203</v>
      </c>
      <c r="N44" s="33">
        <v>9023</v>
      </c>
      <c r="O44" s="33">
        <v>0</v>
      </c>
      <c r="P44" s="34">
        <f>N44*F44</f>
        <v>9023</v>
      </c>
      <c r="Q44" s="33"/>
      <c r="R44" s="33"/>
      <c r="S44" s="34"/>
      <c r="T44" s="35">
        <v>29674</v>
      </c>
      <c r="U44" s="33">
        <v>0</v>
      </c>
      <c r="V44" s="34">
        <f>T44</f>
        <v>29674</v>
      </c>
    </row>
    <row r="45" spans="2:22" ht="25.5" customHeight="1">
      <c r="B45" s="26"/>
      <c r="C45" s="29">
        <v>36</v>
      </c>
      <c r="D45" s="30" t="s">
        <v>72</v>
      </c>
      <c r="E45" s="30"/>
      <c r="F45" s="31">
        <v>1</v>
      </c>
      <c r="G45" s="38" t="s">
        <v>36</v>
      </c>
      <c r="H45" s="33"/>
      <c r="I45" s="33"/>
      <c r="J45" s="34"/>
      <c r="K45" s="33">
        <v>18159</v>
      </c>
      <c r="L45" s="33">
        <v>0</v>
      </c>
      <c r="M45" s="34">
        <f>K45*F45</f>
        <v>18159</v>
      </c>
      <c r="N45" s="33">
        <v>15835</v>
      </c>
      <c r="O45" s="33">
        <v>0</v>
      </c>
      <c r="P45" s="34">
        <f>N45*F45</f>
        <v>15835</v>
      </c>
      <c r="Q45" s="33"/>
      <c r="R45" s="33"/>
      <c r="S45" s="34"/>
      <c r="T45" s="35"/>
      <c r="U45" s="33"/>
      <c r="V45" s="34"/>
    </row>
    <row r="46" spans="2:22" ht="25.5" customHeight="1">
      <c r="B46" s="26"/>
      <c r="C46" s="29">
        <v>37</v>
      </c>
      <c r="D46" s="30" t="s">
        <v>73</v>
      </c>
      <c r="E46" s="30"/>
      <c r="F46" s="31">
        <v>1</v>
      </c>
      <c r="G46" s="38" t="s">
        <v>36</v>
      </c>
      <c r="H46" s="33">
        <v>47</v>
      </c>
      <c r="I46" s="33">
        <f t="shared" ref="I46:I53" si="8">H46*16%</f>
        <v>7.5200000000000005</v>
      </c>
      <c r="J46" s="34">
        <f>(H46+I46)</f>
        <v>54.52</v>
      </c>
      <c r="K46" s="33">
        <v>22328</v>
      </c>
      <c r="L46" s="33">
        <f t="shared" ref="L46:L54" si="9">K46*16%</f>
        <v>3572.48</v>
      </c>
      <c r="M46" s="34">
        <f>(K46+L46)</f>
        <v>25900.48</v>
      </c>
      <c r="N46" s="33">
        <v>19661</v>
      </c>
      <c r="O46" s="33">
        <f t="shared" ref="O46:O50" si="10">N46*16%</f>
        <v>3145.76</v>
      </c>
      <c r="P46" s="34">
        <f>(N46+O46)</f>
        <v>22806.760000000002</v>
      </c>
      <c r="Q46" s="33">
        <v>20475</v>
      </c>
      <c r="R46" s="33">
        <f t="shared" ref="R46:R53" si="11">Q46*16%</f>
        <v>3276</v>
      </c>
      <c r="S46" s="34">
        <f>(Q46+R46)*F46</f>
        <v>23751</v>
      </c>
      <c r="T46" s="35"/>
      <c r="U46" s="33"/>
      <c r="V46" s="34"/>
    </row>
    <row r="47" spans="2:22" ht="25.5" customHeight="1">
      <c r="B47" s="26"/>
      <c r="C47" s="29">
        <v>38</v>
      </c>
      <c r="D47" s="30" t="s">
        <v>74</v>
      </c>
      <c r="E47" s="30"/>
      <c r="F47" s="31">
        <v>1</v>
      </c>
      <c r="G47" s="38" t="s">
        <v>36</v>
      </c>
      <c r="H47" s="33"/>
      <c r="I47" s="33"/>
      <c r="J47" s="34"/>
      <c r="K47" s="33">
        <v>874</v>
      </c>
      <c r="L47" s="33">
        <f t="shared" si="9"/>
        <v>139.84</v>
      </c>
      <c r="M47" s="34">
        <f>(K47+L47)*F47</f>
        <v>1013.84</v>
      </c>
      <c r="N47" s="33">
        <v>859</v>
      </c>
      <c r="O47" s="33">
        <f t="shared" si="10"/>
        <v>137.44</v>
      </c>
      <c r="P47" s="34">
        <f>(N47+O47)*F47</f>
        <v>996.44</v>
      </c>
      <c r="Q47" s="33"/>
      <c r="R47" s="33"/>
      <c r="S47" s="34"/>
      <c r="T47" s="35"/>
      <c r="U47" s="33"/>
      <c r="V47" s="34"/>
    </row>
    <row r="48" spans="2:22" ht="25.5" customHeight="1">
      <c r="B48" s="26"/>
      <c r="C48" s="29">
        <v>39</v>
      </c>
      <c r="D48" s="30" t="s">
        <v>75</v>
      </c>
      <c r="E48" s="30"/>
      <c r="F48" s="31">
        <v>1</v>
      </c>
      <c r="G48" s="38" t="s">
        <v>36</v>
      </c>
      <c r="H48" s="39">
        <v>53</v>
      </c>
      <c r="I48" s="39">
        <f t="shared" si="8"/>
        <v>8.48</v>
      </c>
      <c r="J48" s="40">
        <f>(H48+I48)*1</f>
        <v>61.480000000000004</v>
      </c>
      <c r="K48" s="33">
        <v>32933</v>
      </c>
      <c r="L48" s="33">
        <f t="shared" si="9"/>
        <v>5269.28</v>
      </c>
      <c r="M48" s="34">
        <f>(K48+L48)*F48</f>
        <v>38202.28</v>
      </c>
      <c r="N48" s="33">
        <v>32933</v>
      </c>
      <c r="O48" s="33">
        <f t="shared" si="10"/>
        <v>5269.28</v>
      </c>
      <c r="P48" s="34">
        <f>(N48+O48)*F48</f>
        <v>38202.28</v>
      </c>
      <c r="Q48" s="33">
        <v>39000</v>
      </c>
      <c r="R48" s="33">
        <f t="shared" si="11"/>
        <v>6240</v>
      </c>
      <c r="S48" s="34">
        <f>(Q48+R48)*F48</f>
        <v>45240</v>
      </c>
      <c r="T48" s="35"/>
      <c r="U48" s="33"/>
      <c r="V48" s="34"/>
    </row>
    <row r="49" spans="2:22" ht="25.5" customHeight="1">
      <c r="B49" s="26"/>
      <c r="C49" s="29">
        <v>40</v>
      </c>
      <c r="D49" s="30" t="s">
        <v>76</v>
      </c>
      <c r="E49" s="30"/>
      <c r="F49" s="31">
        <v>1</v>
      </c>
      <c r="G49" s="38" t="s">
        <v>36</v>
      </c>
      <c r="H49" s="39">
        <v>465</v>
      </c>
      <c r="I49" s="39">
        <f t="shared" si="8"/>
        <v>74.400000000000006</v>
      </c>
      <c r="J49" s="40">
        <f t="shared" ref="J49:J80" si="12">(H49+I49)*F49</f>
        <v>539.4</v>
      </c>
      <c r="K49" s="33"/>
      <c r="L49" s="33"/>
      <c r="M49" s="34"/>
      <c r="N49" s="33">
        <v>191</v>
      </c>
      <c r="O49" s="33">
        <f t="shared" si="10"/>
        <v>30.560000000000002</v>
      </c>
      <c r="P49" s="34">
        <f>(N49+O49)*F49</f>
        <v>221.56</v>
      </c>
      <c r="Q49" s="33"/>
      <c r="R49" s="33"/>
      <c r="S49" s="34"/>
      <c r="T49" s="35"/>
      <c r="U49" s="33"/>
      <c r="V49" s="34"/>
    </row>
    <row r="50" spans="2:22" ht="25.5" customHeight="1">
      <c r="B50" s="26"/>
      <c r="C50" s="29">
        <v>41</v>
      </c>
      <c r="D50" s="30" t="s">
        <v>77</v>
      </c>
      <c r="E50" s="30"/>
      <c r="F50" s="31">
        <v>1</v>
      </c>
      <c r="G50" s="38" t="s">
        <v>36</v>
      </c>
      <c r="H50" s="39">
        <v>485</v>
      </c>
      <c r="I50" s="39">
        <f t="shared" si="8"/>
        <v>77.600000000000009</v>
      </c>
      <c r="J50" s="40">
        <f t="shared" si="12"/>
        <v>562.6</v>
      </c>
      <c r="K50" s="33">
        <v>377</v>
      </c>
      <c r="L50" s="33">
        <f t="shared" si="9"/>
        <v>60.32</v>
      </c>
      <c r="M50" s="34">
        <f>(K50+L50)*F50</f>
        <v>437.32</v>
      </c>
      <c r="N50" s="33">
        <v>291</v>
      </c>
      <c r="O50" s="33">
        <f t="shared" si="10"/>
        <v>46.56</v>
      </c>
      <c r="P50" s="34">
        <f>(N50+O50)*F50</f>
        <v>337.56</v>
      </c>
      <c r="Q50" s="33"/>
      <c r="R50" s="33"/>
      <c r="S50" s="34"/>
      <c r="T50" s="35"/>
      <c r="U50" s="33"/>
      <c r="V50" s="34"/>
    </row>
    <row r="51" spans="2:22" ht="25.5" customHeight="1">
      <c r="B51" s="26"/>
      <c r="C51" s="29">
        <v>42</v>
      </c>
      <c r="D51" s="30" t="s">
        <v>78</v>
      </c>
      <c r="E51" s="30"/>
      <c r="F51" s="31">
        <v>1</v>
      </c>
      <c r="G51" s="38" t="s">
        <v>36</v>
      </c>
      <c r="H51" s="39">
        <v>100</v>
      </c>
      <c r="I51" s="39">
        <f t="shared" si="8"/>
        <v>16</v>
      </c>
      <c r="J51" s="40">
        <f t="shared" si="12"/>
        <v>116</v>
      </c>
      <c r="K51" s="33">
        <v>254</v>
      </c>
      <c r="L51" s="33">
        <f t="shared" si="9"/>
        <v>40.64</v>
      </c>
      <c r="M51" s="34">
        <f>(K51+L51)*F51</f>
        <v>294.64</v>
      </c>
      <c r="N51" s="33"/>
      <c r="O51" s="33"/>
      <c r="P51" s="34"/>
      <c r="Q51" s="33"/>
      <c r="R51" s="33"/>
      <c r="S51" s="34"/>
      <c r="T51" s="35"/>
      <c r="U51" s="33"/>
      <c r="V51" s="34"/>
    </row>
    <row r="52" spans="2:22" ht="25.5" customHeight="1">
      <c r="B52" s="26"/>
      <c r="C52" s="29">
        <v>43</v>
      </c>
      <c r="D52" s="30" t="s">
        <v>79</v>
      </c>
      <c r="E52" s="30"/>
      <c r="F52" s="31">
        <v>1</v>
      </c>
      <c r="G52" s="38" t="s">
        <v>36</v>
      </c>
      <c r="H52" s="39">
        <v>74</v>
      </c>
      <c r="I52" s="39">
        <f t="shared" si="8"/>
        <v>11.84</v>
      </c>
      <c r="J52" s="40">
        <f t="shared" si="12"/>
        <v>85.84</v>
      </c>
      <c r="K52" s="33">
        <v>103</v>
      </c>
      <c r="L52" s="33">
        <f t="shared" si="9"/>
        <v>16.48</v>
      </c>
      <c r="M52" s="34">
        <f>(K52+L52)*F52</f>
        <v>119.48</v>
      </c>
      <c r="N52" s="33"/>
      <c r="O52" s="33"/>
      <c r="P52" s="34"/>
      <c r="Q52" s="33">
        <v>140</v>
      </c>
      <c r="R52" s="33">
        <f t="shared" si="11"/>
        <v>22.400000000000002</v>
      </c>
      <c r="S52" s="34">
        <f>(Q52+R52)*F52</f>
        <v>162.4</v>
      </c>
      <c r="T52" s="35"/>
      <c r="U52" s="33"/>
      <c r="V52" s="34"/>
    </row>
    <row r="53" spans="2:22" ht="25.5" customHeight="1">
      <c r="B53" s="26"/>
      <c r="C53" s="29">
        <v>44</v>
      </c>
      <c r="D53" s="30" t="s">
        <v>80</v>
      </c>
      <c r="E53" s="30"/>
      <c r="F53" s="31">
        <v>1</v>
      </c>
      <c r="G53" s="38" t="s">
        <v>36</v>
      </c>
      <c r="H53" s="39">
        <v>81</v>
      </c>
      <c r="I53" s="39">
        <f t="shared" si="8"/>
        <v>12.96</v>
      </c>
      <c r="J53" s="40">
        <f t="shared" si="12"/>
        <v>93.960000000000008</v>
      </c>
      <c r="K53" s="33">
        <v>103</v>
      </c>
      <c r="L53" s="33">
        <f t="shared" si="9"/>
        <v>16.48</v>
      </c>
      <c r="M53" s="34">
        <f>(K53+L53)*F53</f>
        <v>119.48</v>
      </c>
      <c r="N53" s="33"/>
      <c r="O53" s="33"/>
      <c r="P53" s="34"/>
      <c r="Q53" s="33">
        <v>140</v>
      </c>
      <c r="R53" s="33">
        <f t="shared" si="11"/>
        <v>22.400000000000002</v>
      </c>
      <c r="S53" s="34">
        <f>(Q53+R53)*F53</f>
        <v>162.4</v>
      </c>
      <c r="T53" s="35"/>
      <c r="U53" s="33"/>
      <c r="V53" s="34"/>
    </row>
    <row r="54" spans="2:22" ht="25.5" customHeight="1">
      <c r="B54" s="26"/>
      <c r="C54" s="29">
        <v>45</v>
      </c>
      <c r="D54" s="30" t="s">
        <v>81</v>
      </c>
      <c r="E54" s="30"/>
      <c r="F54" s="31">
        <v>1</v>
      </c>
      <c r="G54" s="38" t="s">
        <v>36</v>
      </c>
      <c r="H54" s="39"/>
      <c r="I54" s="39"/>
      <c r="J54" s="40"/>
      <c r="K54" s="33">
        <v>293</v>
      </c>
      <c r="L54" s="33">
        <f t="shared" si="9"/>
        <v>46.88</v>
      </c>
      <c r="M54" s="34">
        <f>(K54+L54)*F54</f>
        <v>339.88</v>
      </c>
      <c r="N54" s="33"/>
      <c r="O54" s="33"/>
      <c r="P54" s="34"/>
      <c r="Q54" s="33"/>
      <c r="R54" s="33"/>
      <c r="S54" s="34"/>
      <c r="T54" s="35"/>
      <c r="U54" s="33"/>
      <c r="V54" s="34"/>
    </row>
    <row r="55" spans="2:22" ht="25.5" customHeight="1">
      <c r="B55" s="26"/>
      <c r="C55" s="29">
        <v>46</v>
      </c>
      <c r="D55" s="30" t="s">
        <v>82</v>
      </c>
      <c r="E55" s="30"/>
      <c r="F55" s="31">
        <v>1</v>
      </c>
      <c r="G55" s="38" t="s">
        <v>36</v>
      </c>
      <c r="H55" s="39"/>
      <c r="I55" s="39"/>
      <c r="J55" s="40"/>
      <c r="K55" s="33">
        <v>24638</v>
      </c>
      <c r="L55" s="33">
        <v>0</v>
      </c>
      <c r="M55" s="34">
        <f>K55*F55</f>
        <v>24638</v>
      </c>
      <c r="N55" s="33"/>
      <c r="O55" s="33"/>
      <c r="P55" s="34"/>
      <c r="Q55" s="33"/>
      <c r="R55" s="33"/>
      <c r="S55" s="34"/>
      <c r="T55" s="35"/>
      <c r="U55" s="33"/>
      <c r="V55" s="34"/>
    </row>
    <row r="56" spans="2:22" ht="25.5" customHeight="1">
      <c r="B56" s="26"/>
      <c r="C56" s="29">
        <v>47</v>
      </c>
      <c r="D56" s="30" t="s">
        <v>83</v>
      </c>
      <c r="E56" s="30"/>
      <c r="F56" s="31">
        <v>1</v>
      </c>
      <c r="G56" s="38" t="s">
        <v>36</v>
      </c>
      <c r="H56" s="39"/>
      <c r="I56" s="39"/>
      <c r="J56" s="40"/>
      <c r="K56" s="33">
        <v>52174</v>
      </c>
      <c r="L56" s="33">
        <v>0</v>
      </c>
      <c r="M56" s="34">
        <f>K56*F56</f>
        <v>52174</v>
      </c>
      <c r="N56" s="33">
        <v>32000</v>
      </c>
      <c r="O56" s="33">
        <v>0</v>
      </c>
      <c r="P56" s="34">
        <f>N56*F56</f>
        <v>32000</v>
      </c>
      <c r="Q56" s="33">
        <v>416</v>
      </c>
      <c r="R56" s="33">
        <v>0</v>
      </c>
      <c r="S56" s="34">
        <f>Q56</f>
        <v>416</v>
      </c>
      <c r="T56" s="35"/>
      <c r="U56" s="33"/>
      <c r="V56" s="34"/>
    </row>
    <row r="57" spans="2:22" ht="25.5" customHeight="1">
      <c r="B57" s="26"/>
      <c r="C57" s="29">
        <v>48</v>
      </c>
      <c r="D57" s="30" t="s">
        <v>84</v>
      </c>
      <c r="E57" s="30"/>
      <c r="F57" s="31">
        <v>1</v>
      </c>
      <c r="G57" s="38" t="s">
        <v>36</v>
      </c>
      <c r="H57" s="39"/>
      <c r="I57" s="39"/>
      <c r="J57" s="40"/>
      <c r="K57" s="33">
        <v>1372</v>
      </c>
      <c r="L57" s="33">
        <f>K57*16%</f>
        <v>219.52</v>
      </c>
      <c r="M57" s="34">
        <f>(K57+L57)*F57</f>
        <v>1591.52</v>
      </c>
      <c r="N57" s="33"/>
      <c r="O57" s="33"/>
      <c r="P57" s="34"/>
      <c r="Q57" s="33"/>
      <c r="R57" s="33"/>
      <c r="S57" s="34"/>
      <c r="T57" s="35"/>
      <c r="U57" s="33"/>
      <c r="V57" s="34"/>
    </row>
    <row r="58" spans="2:22" ht="25.5" customHeight="1">
      <c r="B58" s="26"/>
      <c r="C58" s="29">
        <v>49</v>
      </c>
      <c r="D58" s="30" t="s">
        <v>85</v>
      </c>
      <c r="E58" s="30"/>
      <c r="F58" s="31">
        <v>1</v>
      </c>
      <c r="G58" s="38" t="s">
        <v>36</v>
      </c>
      <c r="H58" s="39"/>
      <c r="I58" s="39"/>
      <c r="J58" s="40"/>
      <c r="K58" s="33">
        <v>26133</v>
      </c>
      <c r="L58" s="33">
        <f>K58*16%</f>
        <v>4181.28</v>
      </c>
      <c r="M58" s="34">
        <f>(K58+L58)*F58</f>
        <v>30314.28</v>
      </c>
      <c r="N58" s="33"/>
      <c r="O58" s="33"/>
      <c r="P58" s="34"/>
      <c r="Q58" s="33">
        <v>13747</v>
      </c>
      <c r="R58" s="33">
        <f>Q58*16%</f>
        <v>2199.52</v>
      </c>
      <c r="S58" s="34">
        <f>(Q58+R58)</f>
        <v>15946.52</v>
      </c>
      <c r="T58" s="35"/>
      <c r="U58" s="33"/>
      <c r="V58" s="34"/>
    </row>
    <row r="59" spans="2:22" ht="25.5" customHeight="1">
      <c r="B59" s="26"/>
      <c r="C59" s="29">
        <v>50</v>
      </c>
      <c r="D59" s="30" t="s">
        <v>86</v>
      </c>
      <c r="E59" s="30"/>
      <c r="F59" s="31">
        <v>1</v>
      </c>
      <c r="G59" s="38" t="s">
        <v>36</v>
      </c>
      <c r="H59" s="39"/>
      <c r="I59" s="39"/>
      <c r="J59" s="40"/>
      <c r="K59" s="33"/>
      <c r="L59" s="33"/>
      <c r="M59" s="34"/>
      <c r="N59" s="33"/>
      <c r="O59" s="33"/>
      <c r="P59" s="34"/>
      <c r="Q59" s="33"/>
      <c r="R59" s="33"/>
      <c r="S59" s="34"/>
      <c r="T59" s="35"/>
      <c r="U59" s="33"/>
      <c r="V59" s="34"/>
    </row>
    <row r="60" spans="2:22" ht="25.5" customHeight="1">
      <c r="B60" s="26"/>
      <c r="C60" s="29">
        <v>51</v>
      </c>
      <c r="D60" s="30" t="s">
        <v>87</v>
      </c>
      <c r="E60" s="30"/>
      <c r="F60" s="31">
        <v>1</v>
      </c>
      <c r="G60" s="38" t="s">
        <v>36</v>
      </c>
      <c r="H60" s="39"/>
      <c r="I60" s="39"/>
      <c r="J60" s="40"/>
      <c r="K60" s="33"/>
      <c r="L60" s="33"/>
      <c r="M60" s="34"/>
      <c r="N60" s="33"/>
      <c r="O60" s="33"/>
      <c r="P60" s="34"/>
      <c r="Q60" s="33"/>
      <c r="R60" s="33"/>
      <c r="S60" s="34"/>
      <c r="T60" s="35"/>
      <c r="U60" s="33"/>
      <c r="V60" s="34"/>
    </row>
    <row r="61" spans="2:22" ht="25.5" customHeight="1">
      <c r="B61" s="26"/>
      <c r="C61" s="29">
        <v>52</v>
      </c>
      <c r="D61" s="30" t="s">
        <v>88</v>
      </c>
      <c r="E61" s="30"/>
      <c r="F61" s="31">
        <v>1</v>
      </c>
      <c r="G61" s="38" t="s">
        <v>36</v>
      </c>
      <c r="H61" s="39"/>
      <c r="I61" s="39"/>
      <c r="J61" s="40"/>
      <c r="K61" s="33"/>
      <c r="L61" s="33"/>
      <c r="M61" s="34"/>
      <c r="N61" s="33"/>
      <c r="O61" s="33"/>
      <c r="P61" s="34"/>
      <c r="Q61" s="33"/>
      <c r="R61" s="33"/>
      <c r="S61" s="34"/>
      <c r="T61" s="35"/>
      <c r="U61" s="33"/>
      <c r="V61" s="34"/>
    </row>
    <row r="62" spans="2:22" ht="25.5" customHeight="1">
      <c r="B62" s="26"/>
      <c r="C62" s="29">
        <v>53</v>
      </c>
      <c r="D62" s="30" t="s">
        <v>89</v>
      </c>
      <c r="E62" s="30"/>
      <c r="F62" s="31">
        <v>1</v>
      </c>
      <c r="G62" s="38" t="s">
        <v>36</v>
      </c>
      <c r="H62" s="39"/>
      <c r="I62" s="39"/>
      <c r="J62" s="40"/>
      <c r="K62" s="33">
        <v>11565</v>
      </c>
      <c r="L62" s="33">
        <v>0</v>
      </c>
      <c r="M62" s="34">
        <f>K62*F62</f>
        <v>11565</v>
      </c>
      <c r="N62" s="33">
        <v>10085</v>
      </c>
      <c r="O62" s="33">
        <v>0</v>
      </c>
      <c r="P62" s="34">
        <f>N62*F62</f>
        <v>10085</v>
      </c>
      <c r="Q62" s="33"/>
      <c r="R62" s="33"/>
      <c r="S62" s="34"/>
      <c r="T62" s="35"/>
      <c r="U62" s="33"/>
      <c r="V62" s="34"/>
    </row>
    <row r="63" spans="2:22" ht="25.5" customHeight="1">
      <c r="B63" s="26"/>
      <c r="C63" s="29">
        <v>54</v>
      </c>
      <c r="D63" s="30" t="s">
        <v>90</v>
      </c>
      <c r="E63" s="30"/>
      <c r="F63" s="31">
        <v>1</v>
      </c>
      <c r="G63" s="38" t="s">
        <v>36</v>
      </c>
      <c r="H63" s="39"/>
      <c r="I63" s="39"/>
      <c r="J63" s="40"/>
      <c r="K63" s="33"/>
      <c r="L63" s="33"/>
      <c r="M63" s="34"/>
      <c r="N63" s="33"/>
      <c r="O63" s="33"/>
      <c r="P63" s="34"/>
      <c r="Q63" s="33"/>
      <c r="R63" s="33"/>
      <c r="S63" s="34"/>
      <c r="T63" s="35"/>
      <c r="U63" s="33"/>
      <c r="V63" s="34"/>
    </row>
    <row r="64" spans="2:22" ht="25.5" customHeight="1">
      <c r="B64" s="26"/>
      <c r="C64" s="29">
        <v>55</v>
      </c>
      <c r="D64" s="30" t="s">
        <v>91</v>
      </c>
      <c r="E64" s="30"/>
      <c r="F64" s="31">
        <v>1</v>
      </c>
      <c r="G64" s="38" t="s">
        <v>36</v>
      </c>
      <c r="H64" s="39"/>
      <c r="I64" s="39"/>
      <c r="J64" s="40"/>
      <c r="K64" s="33"/>
      <c r="L64" s="33"/>
      <c r="M64" s="34"/>
      <c r="N64" s="33"/>
      <c r="O64" s="33"/>
      <c r="P64" s="34"/>
      <c r="Q64" s="33"/>
      <c r="R64" s="33"/>
      <c r="S64" s="34"/>
      <c r="T64" s="35"/>
      <c r="U64" s="33"/>
      <c r="V64" s="34"/>
    </row>
    <row r="65" spans="1:48" ht="25.5" customHeight="1">
      <c r="B65" s="26"/>
      <c r="C65" s="29">
        <v>56</v>
      </c>
      <c r="D65" s="30" t="s">
        <v>92</v>
      </c>
      <c r="E65" s="30"/>
      <c r="F65" s="31">
        <v>1</v>
      </c>
      <c r="G65" s="38" t="s">
        <v>36</v>
      </c>
      <c r="H65" s="39"/>
      <c r="I65" s="39"/>
      <c r="J65" s="40"/>
      <c r="K65" s="33"/>
      <c r="L65" s="33"/>
      <c r="M65" s="34"/>
      <c r="N65" s="33"/>
      <c r="O65" s="33"/>
      <c r="P65" s="34"/>
      <c r="Q65" s="33"/>
      <c r="R65" s="33"/>
      <c r="S65" s="34"/>
      <c r="T65" s="35"/>
      <c r="U65" s="33"/>
      <c r="V65" s="34"/>
    </row>
    <row r="66" spans="1:48" ht="25.5" customHeight="1">
      <c r="B66" s="26"/>
      <c r="C66" s="29">
        <v>57</v>
      </c>
      <c r="D66" s="30" t="s">
        <v>93</v>
      </c>
      <c r="E66" s="30"/>
      <c r="F66" s="31">
        <v>1</v>
      </c>
      <c r="G66" s="38" t="s">
        <v>36</v>
      </c>
      <c r="H66" s="39"/>
      <c r="I66" s="39"/>
      <c r="J66" s="40"/>
      <c r="K66" s="33"/>
      <c r="L66" s="33"/>
      <c r="M66" s="34"/>
      <c r="N66" s="33"/>
      <c r="O66" s="33"/>
      <c r="P66" s="34"/>
      <c r="Q66" s="33"/>
      <c r="R66" s="33"/>
      <c r="S66" s="34"/>
      <c r="T66" s="35"/>
      <c r="U66" s="33"/>
      <c r="V66" s="34"/>
    </row>
    <row r="67" spans="1:48" ht="25.5" customHeight="1">
      <c r="B67" s="26"/>
      <c r="C67" s="29">
        <v>58</v>
      </c>
      <c r="D67" s="30" t="s">
        <v>94</v>
      </c>
      <c r="E67" s="30"/>
      <c r="F67" s="31">
        <v>1</v>
      </c>
      <c r="G67" s="38" t="s">
        <v>36</v>
      </c>
      <c r="H67" s="39"/>
      <c r="I67" s="39"/>
      <c r="J67" s="40"/>
      <c r="K67" s="33"/>
      <c r="L67" s="33"/>
      <c r="M67" s="34"/>
      <c r="N67" s="33"/>
      <c r="O67" s="33"/>
      <c r="P67" s="34"/>
      <c r="Q67" s="33"/>
      <c r="R67" s="33"/>
      <c r="S67" s="34"/>
      <c r="T67" s="35"/>
      <c r="U67" s="33"/>
      <c r="V67" s="34"/>
    </row>
    <row r="68" spans="1:48" s="44" customFormat="1" ht="25.5" customHeight="1">
      <c r="A68" s="37"/>
      <c r="B68" s="41" t="s">
        <v>95</v>
      </c>
      <c r="C68" s="31">
        <v>1</v>
      </c>
      <c r="D68" s="36" t="s">
        <v>96</v>
      </c>
      <c r="E68" s="36"/>
      <c r="F68" s="31">
        <v>1</v>
      </c>
      <c r="G68" s="32" t="s">
        <v>36</v>
      </c>
      <c r="H68" s="33"/>
      <c r="I68" s="33"/>
      <c r="J68" s="34"/>
      <c r="K68" s="33"/>
      <c r="L68" s="33"/>
      <c r="M68" s="34"/>
      <c r="N68" s="33"/>
      <c r="O68" s="33"/>
      <c r="P68" s="34"/>
      <c r="Q68" s="33"/>
      <c r="R68" s="33"/>
      <c r="S68" s="34"/>
      <c r="T68" s="35">
        <v>3980</v>
      </c>
      <c r="U68" s="42">
        <f>T68*16%</f>
        <v>636.80000000000007</v>
      </c>
      <c r="V68" s="43">
        <f>(T68+U68)</f>
        <v>4616.8</v>
      </c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</row>
    <row r="69" spans="1:48" ht="25.5" customHeight="1">
      <c r="B69" s="41"/>
      <c r="C69" s="29">
        <v>2</v>
      </c>
      <c r="D69" s="36" t="s">
        <v>97</v>
      </c>
      <c r="E69" s="36"/>
      <c r="F69" s="31">
        <v>1</v>
      </c>
      <c r="G69" s="32" t="s">
        <v>36</v>
      </c>
      <c r="H69" s="33"/>
      <c r="I69" s="33"/>
      <c r="J69" s="34"/>
      <c r="K69" s="33"/>
      <c r="L69" s="33"/>
      <c r="M69" s="34"/>
      <c r="N69" s="33"/>
      <c r="O69" s="33"/>
      <c r="P69" s="34"/>
      <c r="Q69" s="33"/>
      <c r="R69" s="33"/>
      <c r="S69" s="34"/>
      <c r="T69" s="35">
        <v>4378</v>
      </c>
      <c r="U69" s="42">
        <f>T69*16%</f>
        <v>700.48</v>
      </c>
      <c r="V69" s="43">
        <f>(T69+U69)</f>
        <v>5078.4799999999996</v>
      </c>
    </row>
    <row r="70" spans="1:48" ht="25.5" customHeight="1">
      <c r="B70" s="41"/>
      <c r="C70" s="29">
        <v>3</v>
      </c>
      <c r="D70" s="30" t="s">
        <v>98</v>
      </c>
      <c r="E70" s="30"/>
      <c r="F70" s="31">
        <v>1</v>
      </c>
      <c r="G70" s="32" t="s">
        <v>36</v>
      </c>
      <c r="H70" s="39"/>
      <c r="I70" s="39"/>
      <c r="J70" s="40"/>
      <c r="K70" s="33"/>
      <c r="L70" s="33"/>
      <c r="M70" s="34"/>
      <c r="N70" s="33"/>
      <c r="O70" s="33"/>
      <c r="P70" s="34"/>
      <c r="Q70" s="33"/>
      <c r="R70" s="33"/>
      <c r="S70" s="34"/>
      <c r="T70" s="35">
        <v>4980</v>
      </c>
      <c r="U70" s="42">
        <f>T70*16%</f>
        <v>796.80000000000007</v>
      </c>
      <c r="V70" s="43">
        <f>(T70+U70)</f>
        <v>5776.8</v>
      </c>
    </row>
    <row r="71" spans="1:48" ht="25.5" customHeight="1">
      <c r="B71" s="41"/>
      <c r="C71" s="29">
        <v>4</v>
      </c>
      <c r="D71" s="30" t="s">
        <v>99</v>
      </c>
      <c r="E71" s="30"/>
      <c r="F71" s="31">
        <v>1</v>
      </c>
      <c r="G71" s="32" t="s">
        <v>36</v>
      </c>
      <c r="H71" s="39"/>
      <c r="I71" s="39"/>
      <c r="J71" s="40"/>
      <c r="K71" s="33"/>
      <c r="L71" s="33"/>
      <c r="M71" s="34"/>
      <c r="N71" s="33"/>
      <c r="O71" s="33"/>
      <c r="P71" s="34"/>
      <c r="Q71" s="33"/>
      <c r="R71" s="33"/>
      <c r="S71" s="34"/>
      <c r="T71" s="35">
        <v>4980</v>
      </c>
      <c r="U71" s="42">
        <f>T71*16%</f>
        <v>796.80000000000007</v>
      </c>
      <c r="V71" s="43">
        <f>(T71+U71)</f>
        <v>5776.8</v>
      </c>
    </row>
    <row r="72" spans="1:48" ht="25.5" customHeight="1">
      <c r="B72" s="41"/>
      <c r="C72" s="29">
        <v>5</v>
      </c>
      <c r="D72" s="30" t="s">
        <v>100</v>
      </c>
      <c r="E72" s="30"/>
      <c r="F72" s="31">
        <v>1</v>
      </c>
      <c r="G72" s="32" t="s">
        <v>101</v>
      </c>
      <c r="H72" s="39"/>
      <c r="I72" s="39"/>
      <c r="J72" s="40"/>
      <c r="K72" s="33">
        <v>34797</v>
      </c>
      <c r="L72" s="33">
        <v>0</v>
      </c>
      <c r="M72" s="34">
        <f>K72*F72</f>
        <v>34797</v>
      </c>
      <c r="N72" s="33">
        <v>30342</v>
      </c>
      <c r="O72" s="33">
        <v>0</v>
      </c>
      <c r="P72" s="34">
        <f>N72*F72</f>
        <v>30342</v>
      </c>
      <c r="Q72" s="33"/>
      <c r="R72" s="33"/>
      <c r="S72" s="34"/>
      <c r="T72" s="35">
        <v>31729</v>
      </c>
      <c r="U72" s="42">
        <v>0</v>
      </c>
      <c r="V72" s="43">
        <f>T72</f>
        <v>31729</v>
      </c>
    </row>
    <row r="73" spans="1:48" ht="25.5" customHeight="1">
      <c r="B73" s="41"/>
      <c r="C73" s="29">
        <v>6</v>
      </c>
      <c r="D73" s="30" t="s">
        <v>102</v>
      </c>
      <c r="E73" s="30"/>
      <c r="F73" s="31">
        <v>1</v>
      </c>
      <c r="G73" s="32" t="s">
        <v>101</v>
      </c>
      <c r="H73" s="39"/>
      <c r="I73" s="39"/>
      <c r="J73" s="40"/>
      <c r="K73" s="33">
        <v>55797</v>
      </c>
      <c r="L73" s="33">
        <v>0</v>
      </c>
      <c r="M73" s="34">
        <f>K73*F73</f>
        <v>55797</v>
      </c>
      <c r="N73" s="33">
        <v>48654</v>
      </c>
      <c r="O73" s="33">
        <v>0</v>
      </c>
      <c r="P73" s="34">
        <f>N73*F73</f>
        <v>48654</v>
      </c>
      <c r="Q73" s="33"/>
      <c r="R73" s="33"/>
      <c r="S73" s="34"/>
      <c r="T73" s="35">
        <v>47910</v>
      </c>
      <c r="U73" s="42">
        <v>0</v>
      </c>
      <c r="V73" s="43">
        <f>T73</f>
        <v>47910</v>
      </c>
    </row>
    <row r="74" spans="1:48" ht="25.5" customHeight="1">
      <c r="B74" s="41"/>
      <c r="C74" s="29">
        <v>7</v>
      </c>
      <c r="D74" s="30" t="s">
        <v>103</v>
      </c>
      <c r="E74" s="30"/>
      <c r="F74" s="31">
        <v>1</v>
      </c>
      <c r="G74" s="32" t="s">
        <v>101</v>
      </c>
      <c r="H74" s="39"/>
      <c r="I74" s="39"/>
      <c r="J74" s="40"/>
      <c r="K74" s="33">
        <v>51435</v>
      </c>
      <c r="L74" s="33">
        <v>0</v>
      </c>
      <c r="M74" s="34">
        <f>K74*F74</f>
        <v>51435</v>
      </c>
      <c r="N74" s="33">
        <v>44850</v>
      </c>
      <c r="O74" s="33">
        <v>0</v>
      </c>
      <c r="P74" s="34">
        <f>N74*F74</f>
        <v>44850</v>
      </c>
      <c r="Q74" s="33"/>
      <c r="R74" s="33"/>
      <c r="S74" s="34"/>
      <c r="T74" s="35">
        <v>49952</v>
      </c>
      <c r="U74" s="42">
        <v>0</v>
      </c>
      <c r="V74" s="43">
        <f>T74</f>
        <v>49952</v>
      </c>
    </row>
    <row r="75" spans="1:48" ht="25.5" customHeight="1">
      <c r="B75" s="41"/>
      <c r="C75" s="29">
        <v>8</v>
      </c>
      <c r="D75" s="30" t="s">
        <v>104</v>
      </c>
      <c r="E75" s="30"/>
      <c r="F75" s="31">
        <v>1</v>
      </c>
      <c r="G75" s="32" t="s">
        <v>36</v>
      </c>
      <c r="H75" s="39">
        <v>358</v>
      </c>
      <c r="I75" s="39">
        <f t="shared" ref="I75:I90" si="13">H75*16%</f>
        <v>57.28</v>
      </c>
      <c r="J75" s="40">
        <f t="shared" si="12"/>
        <v>415.28</v>
      </c>
      <c r="K75" s="33">
        <v>435</v>
      </c>
      <c r="L75" s="33">
        <f>K75*16%</f>
        <v>69.600000000000009</v>
      </c>
      <c r="M75" s="34">
        <f>(K75+L75)*F75</f>
        <v>504.6</v>
      </c>
      <c r="N75" s="33"/>
      <c r="O75" s="33"/>
      <c r="P75" s="34"/>
      <c r="Q75" s="33"/>
      <c r="R75" s="33"/>
      <c r="S75" s="34"/>
      <c r="T75" s="35">
        <v>419</v>
      </c>
      <c r="U75" s="42">
        <v>0</v>
      </c>
      <c r="V75" s="43">
        <f>T75</f>
        <v>419</v>
      </c>
    </row>
    <row r="76" spans="1:48" ht="25.5" customHeight="1">
      <c r="B76" s="41"/>
      <c r="C76" s="29">
        <v>9</v>
      </c>
      <c r="D76" s="30" t="s">
        <v>105</v>
      </c>
      <c r="E76" s="30"/>
      <c r="F76" s="31">
        <v>1</v>
      </c>
      <c r="G76" s="31" t="s">
        <v>36</v>
      </c>
      <c r="H76" s="39">
        <v>600</v>
      </c>
      <c r="I76" s="39">
        <f t="shared" si="13"/>
        <v>96</v>
      </c>
      <c r="J76" s="40">
        <f t="shared" si="12"/>
        <v>696</v>
      </c>
      <c r="K76" s="33">
        <v>580</v>
      </c>
      <c r="L76" s="33">
        <f t="shared" ref="L76:L88" si="14">K76*16%</f>
        <v>92.8</v>
      </c>
      <c r="M76" s="34">
        <f>(K76+L76)*F76</f>
        <v>672.8</v>
      </c>
      <c r="N76" s="33"/>
      <c r="O76" s="33"/>
      <c r="P76" s="34"/>
      <c r="Q76" s="33"/>
      <c r="R76" s="33"/>
      <c r="S76" s="34"/>
      <c r="T76" s="35">
        <v>509.24</v>
      </c>
      <c r="U76" s="42">
        <v>0</v>
      </c>
      <c r="V76" s="43">
        <f>T76</f>
        <v>509.24</v>
      </c>
    </row>
    <row r="77" spans="1:48" ht="25.5" customHeight="1">
      <c r="B77" s="41"/>
      <c r="C77" s="29">
        <v>10</v>
      </c>
      <c r="D77" s="30" t="s">
        <v>106</v>
      </c>
      <c r="E77" s="30"/>
      <c r="F77" s="31">
        <v>1</v>
      </c>
      <c r="G77" s="32" t="s">
        <v>36</v>
      </c>
      <c r="H77" s="39">
        <v>517</v>
      </c>
      <c r="I77" s="39">
        <f t="shared" si="13"/>
        <v>82.72</v>
      </c>
      <c r="J77" s="40">
        <f t="shared" si="12"/>
        <v>599.72</v>
      </c>
      <c r="K77" s="33"/>
      <c r="L77" s="33"/>
      <c r="M77" s="34"/>
      <c r="N77" s="33"/>
      <c r="O77" s="33"/>
      <c r="P77" s="34"/>
      <c r="Q77" s="33"/>
      <c r="R77" s="33"/>
      <c r="S77" s="34"/>
      <c r="T77" s="35"/>
      <c r="U77" s="33"/>
      <c r="V77" s="34"/>
    </row>
    <row r="78" spans="1:48" ht="25.5" customHeight="1">
      <c r="B78" s="41"/>
      <c r="C78" s="29">
        <v>11</v>
      </c>
      <c r="D78" s="30" t="s">
        <v>107</v>
      </c>
      <c r="E78" s="30"/>
      <c r="F78" s="31">
        <v>1</v>
      </c>
      <c r="G78" s="31" t="s">
        <v>36</v>
      </c>
      <c r="H78" s="39">
        <v>398</v>
      </c>
      <c r="I78" s="39">
        <f t="shared" si="13"/>
        <v>63.68</v>
      </c>
      <c r="J78" s="40">
        <f t="shared" si="12"/>
        <v>461.68</v>
      </c>
      <c r="K78" s="33"/>
      <c r="L78" s="33"/>
      <c r="M78" s="34"/>
      <c r="N78" s="33"/>
      <c r="O78" s="33"/>
      <c r="P78" s="34"/>
      <c r="Q78" s="33"/>
      <c r="R78" s="33"/>
      <c r="S78" s="34"/>
      <c r="T78" s="35"/>
      <c r="U78" s="33"/>
      <c r="V78" s="34"/>
    </row>
    <row r="79" spans="1:48" ht="25.5" customHeight="1">
      <c r="B79" s="41"/>
      <c r="C79" s="29">
        <v>12</v>
      </c>
      <c r="D79" s="30" t="s">
        <v>108</v>
      </c>
      <c r="E79" s="30"/>
      <c r="F79" s="31">
        <v>1</v>
      </c>
      <c r="G79" s="31" t="s">
        <v>36</v>
      </c>
      <c r="H79" s="39"/>
      <c r="I79" s="39"/>
      <c r="J79" s="40"/>
      <c r="K79" s="33">
        <v>138783</v>
      </c>
      <c r="L79" s="33">
        <v>0</v>
      </c>
      <c r="M79" s="34">
        <f>K79*F79</f>
        <v>138783</v>
      </c>
      <c r="N79" s="33">
        <v>130000</v>
      </c>
      <c r="O79" s="33">
        <v>0</v>
      </c>
      <c r="P79" s="34">
        <f>N79*F79</f>
        <v>130000</v>
      </c>
      <c r="Q79" s="33"/>
      <c r="R79" s="33"/>
      <c r="S79" s="34"/>
      <c r="T79" s="35">
        <v>123531</v>
      </c>
      <c r="U79" s="42">
        <v>0</v>
      </c>
      <c r="V79" s="43">
        <f>T79</f>
        <v>123531</v>
      </c>
    </row>
    <row r="80" spans="1:48" ht="25.5" customHeight="1">
      <c r="B80" s="41"/>
      <c r="C80" s="31">
        <v>13</v>
      </c>
      <c r="D80" s="36" t="s">
        <v>109</v>
      </c>
      <c r="E80" s="36"/>
      <c r="F80" s="31">
        <v>1</v>
      </c>
      <c r="G80" s="31" t="s">
        <v>36</v>
      </c>
      <c r="H80" s="33">
        <v>411</v>
      </c>
      <c r="I80" s="33">
        <f t="shared" si="13"/>
        <v>65.760000000000005</v>
      </c>
      <c r="J80" s="34">
        <f t="shared" si="12"/>
        <v>476.76</v>
      </c>
      <c r="K80" s="33">
        <v>565</v>
      </c>
      <c r="L80" s="33">
        <f t="shared" si="14"/>
        <v>90.4</v>
      </c>
      <c r="M80" s="34">
        <f>(K80+L80)*F80</f>
        <v>655.4</v>
      </c>
      <c r="N80" s="33"/>
      <c r="O80" s="33"/>
      <c r="P80" s="34"/>
      <c r="Q80" s="33"/>
      <c r="R80" s="33"/>
      <c r="S80" s="34"/>
      <c r="T80" s="35"/>
      <c r="U80" s="33"/>
      <c r="V80" s="34"/>
    </row>
    <row r="81" spans="2:22" ht="25.5" customHeight="1">
      <c r="B81" s="41"/>
      <c r="C81" s="31">
        <v>14</v>
      </c>
      <c r="D81" s="36" t="s">
        <v>110</v>
      </c>
      <c r="E81" s="36"/>
      <c r="F81" s="31">
        <v>1</v>
      </c>
      <c r="G81" s="31" t="s">
        <v>36</v>
      </c>
      <c r="H81" s="33"/>
      <c r="I81" s="33"/>
      <c r="J81" s="34"/>
      <c r="K81" s="33">
        <v>30130</v>
      </c>
      <c r="L81" s="33">
        <v>0</v>
      </c>
      <c r="M81" s="34">
        <f>K81*F81</f>
        <v>30130</v>
      </c>
      <c r="N81" s="33">
        <v>26273</v>
      </c>
      <c r="O81" s="33">
        <v>0</v>
      </c>
      <c r="P81" s="34">
        <f>N81*F81</f>
        <v>26273</v>
      </c>
      <c r="Q81" s="33"/>
      <c r="R81" s="33"/>
      <c r="S81" s="34"/>
      <c r="T81" s="35">
        <v>28302</v>
      </c>
      <c r="U81" s="42">
        <v>0</v>
      </c>
      <c r="V81" s="43">
        <f>T81</f>
        <v>28302</v>
      </c>
    </row>
    <row r="82" spans="2:22" ht="25.5" customHeight="1">
      <c r="B82" s="41"/>
      <c r="C82" s="29">
        <v>15</v>
      </c>
      <c r="D82" s="30" t="s">
        <v>111</v>
      </c>
      <c r="E82" s="30"/>
      <c r="F82" s="31">
        <v>1</v>
      </c>
      <c r="G82" s="31" t="s">
        <v>36</v>
      </c>
      <c r="H82" s="39"/>
      <c r="I82" s="39"/>
      <c r="J82" s="40"/>
      <c r="K82" s="33">
        <v>30841</v>
      </c>
      <c r="L82" s="33">
        <v>0</v>
      </c>
      <c r="M82" s="34">
        <f>K82*F82</f>
        <v>30841</v>
      </c>
      <c r="N82" s="33">
        <v>26892</v>
      </c>
      <c r="O82" s="33">
        <v>0</v>
      </c>
      <c r="P82" s="34">
        <f>N82*F82</f>
        <v>26892</v>
      </c>
      <c r="Q82" s="33"/>
      <c r="R82" s="33"/>
      <c r="S82" s="34"/>
      <c r="T82" s="35">
        <v>28845</v>
      </c>
      <c r="U82" s="42">
        <v>0</v>
      </c>
      <c r="V82" s="43">
        <f>T82</f>
        <v>28845</v>
      </c>
    </row>
    <row r="83" spans="2:22" ht="25.5" customHeight="1">
      <c r="B83" s="41"/>
      <c r="C83" s="29">
        <v>16</v>
      </c>
      <c r="D83" s="30" t="s">
        <v>112</v>
      </c>
      <c r="E83" s="30"/>
      <c r="F83" s="31">
        <v>1</v>
      </c>
      <c r="G83" s="31" t="s">
        <v>36</v>
      </c>
      <c r="H83" s="33"/>
      <c r="I83" s="33"/>
      <c r="J83" s="34"/>
      <c r="K83" s="33">
        <v>42000</v>
      </c>
      <c r="L83" s="33">
        <v>0</v>
      </c>
      <c r="M83" s="34">
        <f>K83*F83</f>
        <v>42000</v>
      </c>
      <c r="N83" s="33">
        <v>31858</v>
      </c>
      <c r="O83" s="33">
        <v>0</v>
      </c>
      <c r="P83" s="34">
        <f>N83*F83</f>
        <v>31858</v>
      </c>
      <c r="Q83" s="33"/>
      <c r="R83" s="33"/>
      <c r="S83" s="34"/>
      <c r="T83" s="35">
        <v>43762</v>
      </c>
      <c r="U83" s="42">
        <v>0</v>
      </c>
      <c r="V83" s="43">
        <f>T83</f>
        <v>43762</v>
      </c>
    </row>
    <row r="84" spans="2:22" ht="25.5" customHeight="1">
      <c r="B84" s="41"/>
      <c r="C84" s="29">
        <v>17</v>
      </c>
      <c r="D84" s="30" t="s">
        <v>113</v>
      </c>
      <c r="E84" s="30"/>
      <c r="F84" s="31">
        <v>1</v>
      </c>
      <c r="G84" s="31" t="s">
        <v>36</v>
      </c>
      <c r="H84" s="39"/>
      <c r="I84" s="39"/>
      <c r="J84" s="40"/>
      <c r="K84" s="33">
        <v>81159</v>
      </c>
      <c r="L84" s="33">
        <f t="shared" si="14"/>
        <v>12985.44</v>
      </c>
      <c r="M84" s="34">
        <f>(K84+L84)*F84</f>
        <v>94144.44</v>
      </c>
      <c r="N84" s="33">
        <v>82564</v>
      </c>
      <c r="O84" s="33">
        <f t="shared" ref="O84" si="15">N84*16%</f>
        <v>13210.24</v>
      </c>
      <c r="P84" s="34">
        <f>(N84+O84)*F84</f>
        <v>95774.24</v>
      </c>
      <c r="Q84" s="33"/>
      <c r="R84" s="33"/>
      <c r="S84" s="34"/>
      <c r="T84" s="35">
        <v>79070</v>
      </c>
      <c r="U84" s="42">
        <f>T84*16%</f>
        <v>12651.2</v>
      </c>
      <c r="V84" s="43">
        <f>(T84+U84)</f>
        <v>91721.2</v>
      </c>
    </row>
    <row r="85" spans="2:22" ht="25.5" customHeight="1">
      <c r="B85" s="41"/>
      <c r="C85" s="29">
        <v>18</v>
      </c>
      <c r="D85" s="30" t="s">
        <v>114</v>
      </c>
      <c r="E85" s="30"/>
      <c r="F85" s="31">
        <v>1</v>
      </c>
      <c r="G85" s="31" t="s">
        <v>36</v>
      </c>
      <c r="H85" s="39"/>
      <c r="I85" s="39"/>
      <c r="J85" s="40"/>
      <c r="K85" s="33"/>
      <c r="L85" s="33"/>
      <c r="M85" s="34"/>
      <c r="N85" s="33"/>
      <c r="O85" s="33"/>
      <c r="P85" s="34"/>
      <c r="Q85" s="33"/>
      <c r="R85" s="33"/>
      <c r="S85" s="34"/>
      <c r="T85" s="35">
        <v>3980</v>
      </c>
      <c r="U85" s="42">
        <f>T85*16%</f>
        <v>636.80000000000007</v>
      </c>
      <c r="V85" s="43">
        <f>(T85+U85)</f>
        <v>4616.8</v>
      </c>
    </row>
    <row r="86" spans="2:22" ht="25.5" customHeight="1">
      <c r="B86" s="41"/>
      <c r="C86" s="29">
        <v>19</v>
      </c>
      <c r="D86" s="30" t="s">
        <v>115</v>
      </c>
      <c r="E86" s="30"/>
      <c r="F86" s="31">
        <v>1</v>
      </c>
      <c r="G86" s="31" t="s">
        <v>36</v>
      </c>
      <c r="H86" s="39"/>
      <c r="I86" s="39"/>
      <c r="J86" s="40"/>
      <c r="K86" s="33"/>
      <c r="L86" s="33"/>
      <c r="M86" s="34"/>
      <c r="N86" s="33"/>
      <c r="O86" s="33"/>
      <c r="P86" s="34"/>
      <c r="Q86" s="33"/>
      <c r="R86" s="33"/>
      <c r="S86" s="34"/>
      <c r="T86" s="35">
        <v>4980</v>
      </c>
      <c r="U86" s="42">
        <f>T86*16%</f>
        <v>796.80000000000007</v>
      </c>
      <c r="V86" s="43">
        <f>(T86+U86)</f>
        <v>5776.8</v>
      </c>
    </row>
    <row r="87" spans="2:22" ht="25.5" customHeight="1">
      <c r="B87" s="41"/>
      <c r="C87" s="29">
        <v>20</v>
      </c>
      <c r="D87" s="30" t="s">
        <v>116</v>
      </c>
      <c r="E87" s="30"/>
      <c r="F87" s="31">
        <v>1</v>
      </c>
      <c r="G87" s="31" t="s">
        <v>36</v>
      </c>
      <c r="H87" s="39"/>
      <c r="I87" s="39"/>
      <c r="J87" s="40"/>
      <c r="K87" s="33"/>
      <c r="L87" s="33"/>
      <c r="M87" s="34"/>
      <c r="N87" s="33"/>
      <c r="O87" s="33"/>
      <c r="P87" s="34"/>
      <c r="Q87" s="33"/>
      <c r="R87" s="33"/>
      <c r="S87" s="34"/>
      <c r="T87" s="35">
        <v>3980</v>
      </c>
      <c r="U87" s="42">
        <f>T87*16%</f>
        <v>636.80000000000007</v>
      </c>
      <c r="V87" s="43">
        <f>(T87+U87)</f>
        <v>4616.8</v>
      </c>
    </row>
    <row r="88" spans="2:22" ht="25.5" customHeight="1">
      <c r="B88" s="41"/>
      <c r="C88" s="29">
        <v>21</v>
      </c>
      <c r="D88" s="30" t="s">
        <v>117</v>
      </c>
      <c r="E88" s="30"/>
      <c r="F88" s="31">
        <v>1</v>
      </c>
      <c r="G88" s="31" t="s">
        <v>36</v>
      </c>
      <c r="H88" s="39">
        <v>489</v>
      </c>
      <c r="I88" s="39">
        <f t="shared" si="13"/>
        <v>78.239999999999995</v>
      </c>
      <c r="J88" s="40">
        <f t="shared" ref="J88:J90" si="16">(H88+I88)*F88</f>
        <v>567.24</v>
      </c>
      <c r="K88" s="33">
        <v>1739</v>
      </c>
      <c r="L88" s="33">
        <f t="shared" si="14"/>
        <v>278.24</v>
      </c>
      <c r="M88" s="34">
        <f>(K88+L88)*F88</f>
        <v>2017.24</v>
      </c>
      <c r="N88" s="33"/>
      <c r="O88" s="33"/>
      <c r="P88" s="34"/>
      <c r="Q88" s="33"/>
      <c r="R88" s="33"/>
      <c r="S88" s="34"/>
      <c r="T88" s="33"/>
      <c r="U88" s="33"/>
      <c r="V88" s="34"/>
    </row>
    <row r="89" spans="2:22" ht="45" customHeight="1">
      <c r="B89" s="41"/>
      <c r="C89" s="29">
        <v>22</v>
      </c>
      <c r="D89" s="30" t="s">
        <v>118</v>
      </c>
      <c r="E89" s="30"/>
      <c r="F89" s="31">
        <v>1</v>
      </c>
      <c r="G89" s="31" t="s">
        <v>36</v>
      </c>
      <c r="H89" s="39">
        <v>611</v>
      </c>
      <c r="I89" s="39">
        <f t="shared" si="13"/>
        <v>97.76</v>
      </c>
      <c r="J89" s="40">
        <f t="shared" si="16"/>
        <v>708.76</v>
      </c>
      <c r="K89" s="33"/>
      <c r="L89" s="33"/>
      <c r="M89" s="34"/>
      <c r="N89" s="33"/>
      <c r="O89" s="33"/>
      <c r="P89" s="34"/>
      <c r="Q89" s="33"/>
      <c r="R89" s="33"/>
      <c r="S89" s="34"/>
      <c r="T89" s="33"/>
      <c r="U89" s="33"/>
      <c r="V89" s="34"/>
    </row>
    <row r="90" spans="2:22" ht="33" customHeight="1">
      <c r="B90" s="41"/>
      <c r="C90" s="29">
        <v>23</v>
      </c>
      <c r="D90" s="30" t="s">
        <v>119</v>
      </c>
      <c r="E90" s="30"/>
      <c r="F90" s="31">
        <v>1</v>
      </c>
      <c r="G90" s="31" t="s">
        <v>36</v>
      </c>
      <c r="H90" s="39">
        <v>517</v>
      </c>
      <c r="I90" s="39">
        <f t="shared" si="13"/>
        <v>82.72</v>
      </c>
      <c r="J90" s="40">
        <f t="shared" si="16"/>
        <v>599.72</v>
      </c>
      <c r="K90" s="33"/>
      <c r="L90" s="33"/>
      <c r="M90" s="34"/>
      <c r="N90" s="33"/>
      <c r="O90" s="33"/>
      <c r="P90" s="34"/>
      <c r="Q90" s="33"/>
      <c r="R90" s="33"/>
      <c r="S90" s="34"/>
      <c r="T90" s="33"/>
      <c r="U90" s="33"/>
      <c r="V90" s="34"/>
    </row>
    <row r="91" spans="2:22" ht="53.25" customHeight="1">
      <c r="B91" s="45" t="s">
        <v>120</v>
      </c>
      <c r="C91" s="45"/>
      <c r="D91" s="45"/>
      <c r="E91" s="45"/>
      <c r="F91" s="45"/>
      <c r="G91" s="45"/>
      <c r="H91" s="46" t="s">
        <v>121</v>
      </c>
      <c r="I91" s="46"/>
      <c r="J91" s="46"/>
      <c r="K91" s="46" t="s">
        <v>121</v>
      </c>
      <c r="L91" s="46"/>
      <c r="M91" s="46"/>
      <c r="N91" s="46" t="s">
        <v>121</v>
      </c>
      <c r="O91" s="46"/>
      <c r="P91" s="46"/>
      <c r="Q91" s="46" t="s">
        <v>121</v>
      </c>
      <c r="R91" s="46"/>
      <c r="S91" s="46"/>
      <c r="T91" s="46" t="s">
        <v>121</v>
      </c>
      <c r="U91" s="46"/>
      <c r="V91" s="46"/>
    </row>
    <row r="92" spans="2:22" ht="18.75" customHeight="1">
      <c r="B92" s="45" t="s">
        <v>122</v>
      </c>
      <c r="C92" s="45"/>
      <c r="D92" s="45"/>
      <c r="E92" s="45"/>
      <c r="F92" s="45"/>
      <c r="G92" s="45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</row>
    <row r="93" spans="2:22" ht="40.5" customHeight="1">
      <c r="B93" s="45" t="s">
        <v>123</v>
      </c>
      <c r="C93" s="45"/>
      <c r="D93" s="45"/>
      <c r="E93" s="45"/>
      <c r="F93" s="45"/>
      <c r="G93" s="45"/>
      <c r="H93" s="46" t="s">
        <v>124</v>
      </c>
      <c r="I93" s="46"/>
      <c r="J93" s="46"/>
      <c r="K93" s="46" t="s">
        <v>125</v>
      </c>
      <c r="L93" s="46"/>
      <c r="M93" s="46"/>
      <c r="N93" s="46" t="s">
        <v>125</v>
      </c>
      <c r="O93" s="46"/>
      <c r="P93" s="46"/>
      <c r="Q93" s="46" t="s">
        <v>125</v>
      </c>
      <c r="R93" s="46"/>
      <c r="S93" s="46"/>
      <c r="T93" s="46" t="s">
        <v>125</v>
      </c>
      <c r="U93" s="46"/>
      <c r="V93" s="46"/>
    </row>
    <row r="94" spans="2:22" ht="15.75" customHeight="1">
      <c r="B94" s="45" t="s">
        <v>126</v>
      </c>
      <c r="C94" s="45"/>
      <c r="D94" s="45"/>
      <c r="E94" s="45"/>
      <c r="F94" s="45"/>
      <c r="G94" s="45"/>
      <c r="H94" s="47">
        <v>0</v>
      </c>
      <c r="I94" s="47"/>
      <c r="J94" s="47"/>
      <c r="K94" s="48">
        <v>0</v>
      </c>
      <c r="L94" s="48"/>
      <c r="M94" s="48"/>
      <c r="N94" s="47">
        <v>0</v>
      </c>
      <c r="O94" s="47"/>
      <c r="P94" s="47"/>
      <c r="Q94" s="48">
        <v>0</v>
      </c>
      <c r="R94" s="48"/>
      <c r="S94" s="48"/>
      <c r="T94" s="48">
        <v>0</v>
      </c>
      <c r="U94" s="48"/>
      <c r="V94" s="48"/>
    </row>
    <row r="95" spans="2:22" ht="18" customHeight="1">
      <c r="B95" s="45" t="s">
        <v>127</v>
      </c>
      <c r="C95" s="45"/>
      <c r="D95" s="45"/>
      <c r="E95" s="45"/>
      <c r="F95" s="45"/>
      <c r="G95" s="45"/>
      <c r="H95" s="49" t="s">
        <v>128</v>
      </c>
      <c r="I95" s="46"/>
      <c r="J95" s="46"/>
      <c r="K95" s="49" t="s">
        <v>128</v>
      </c>
      <c r="L95" s="46"/>
      <c r="M95" s="46"/>
      <c r="N95" s="49" t="s">
        <v>128</v>
      </c>
      <c r="O95" s="46"/>
      <c r="P95" s="46"/>
      <c r="Q95" s="49" t="s">
        <v>128</v>
      </c>
      <c r="R95" s="46"/>
      <c r="S95" s="46"/>
      <c r="T95" s="49" t="s">
        <v>128</v>
      </c>
      <c r="U95" s="46"/>
      <c r="V95" s="46"/>
    </row>
    <row r="96" spans="2:22" ht="18" customHeight="1">
      <c r="B96" s="50" t="s">
        <v>129</v>
      </c>
      <c r="C96" s="50"/>
      <c r="D96" s="50"/>
      <c r="E96" s="50"/>
      <c r="F96" s="50"/>
      <c r="G96" s="50"/>
      <c r="H96" s="51">
        <v>106236023</v>
      </c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3"/>
    </row>
    <row r="97" spans="2:24" ht="57" customHeight="1">
      <c r="B97" s="50" t="s">
        <v>130</v>
      </c>
      <c r="C97" s="50"/>
      <c r="D97" s="50"/>
      <c r="E97" s="50"/>
      <c r="F97" s="50"/>
      <c r="G97" s="50"/>
      <c r="H97" s="54" t="s">
        <v>131</v>
      </c>
      <c r="I97" s="55"/>
      <c r="J97" s="55"/>
      <c r="K97" s="54" t="s">
        <v>131</v>
      </c>
      <c r="L97" s="55"/>
      <c r="M97" s="55"/>
      <c r="N97" s="54" t="s">
        <v>131</v>
      </c>
      <c r="O97" s="55"/>
      <c r="P97" s="55"/>
      <c r="Q97" s="54" t="s">
        <v>131</v>
      </c>
      <c r="R97" s="55"/>
      <c r="S97" s="55"/>
      <c r="T97" s="56" t="s">
        <v>131</v>
      </c>
      <c r="U97" s="56"/>
      <c r="V97" s="56"/>
    </row>
    <row r="98" spans="2:24" ht="107.25" customHeight="1">
      <c r="B98" s="50" t="s">
        <v>132</v>
      </c>
      <c r="C98" s="50"/>
      <c r="D98" s="50"/>
      <c r="E98" s="50"/>
      <c r="F98" s="50"/>
      <c r="G98" s="50"/>
      <c r="H98" s="57" t="s">
        <v>148</v>
      </c>
      <c r="I98" s="57"/>
      <c r="J98" s="57"/>
      <c r="K98" s="58" t="s">
        <v>133</v>
      </c>
      <c r="L98" s="58"/>
      <c r="M98" s="58"/>
      <c r="N98" s="59" t="s">
        <v>134</v>
      </c>
      <c r="O98" s="59"/>
      <c r="P98" s="59"/>
      <c r="Q98" s="59" t="s">
        <v>135</v>
      </c>
      <c r="R98" s="59"/>
      <c r="S98" s="59"/>
      <c r="T98" s="59" t="s">
        <v>136</v>
      </c>
      <c r="U98" s="59"/>
      <c r="V98" s="59"/>
    </row>
    <row r="99" spans="2:24" ht="23.1" customHeight="1">
      <c r="B99" s="60" t="s">
        <v>137</v>
      </c>
      <c r="C99" s="61"/>
      <c r="D99" s="61"/>
      <c r="E99" s="61"/>
      <c r="F99" s="61"/>
      <c r="G99" s="62"/>
      <c r="H99" s="63" t="s">
        <v>138</v>
      </c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</row>
    <row r="100" spans="2:24" ht="23.1" customHeight="1">
      <c r="C100" s="64"/>
      <c r="D100" s="65"/>
      <c r="E100" s="65"/>
      <c r="F100" s="65"/>
      <c r="G100" s="66"/>
      <c r="H100" s="67"/>
      <c r="I100" s="67"/>
      <c r="J100" s="66"/>
    </row>
    <row r="101" spans="2:24" ht="23.1" customHeight="1">
      <c r="B101" s="68" t="s">
        <v>139</v>
      </c>
      <c r="C101" s="68"/>
      <c r="D101" s="68"/>
      <c r="E101" s="68"/>
      <c r="F101" s="68"/>
      <c r="G101" s="66"/>
      <c r="H101" s="69" t="s">
        <v>139</v>
      </c>
      <c r="I101" s="69"/>
      <c r="J101" s="69"/>
      <c r="K101" s="69"/>
      <c r="N101" s="69" t="s">
        <v>139</v>
      </c>
      <c r="O101" s="69"/>
      <c r="P101" s="69"/>
      <c r="Q101" s="69"/>
      <c r="R101" s="69"/>
      <c r="T101" s="69" t="s">
        <v>139</v>
      </c>
      <c r="U101" s="69"/>
      <c r="V101" s="69"/>
      <c r="W101" s="70"/>
      <c r="X101" s="70"/>
    </row>
    <row r="102" spans="2:24" ht="17.25" customHeight="1">
      <c r="C102" s="71" t="s">
        <v>140</v>
      </c>
      <c r="D102" s="71"/>
      <c r="E102" s="71"/>
      <c r="F102" s="72"/>
      <c r="G102" s="73"/>
      <c r="H102" s="74" t="s">
        <v>141</v>
      </c>
      <c r="I102" s="74"/>
      <c r="J102" s="74"/>
      <c r="K102" s="74"/>
      <c r="N102" s="74" t="s">
        <v>142</v>
      </c>
      <c r="O102" s="74"/>
      <c r="P102" s="74"/>
      <c r="Q102" s="74"/>
      <c r="R102" s="74"/>
      <c r="T102" s="74" t="s">
        <v>143</v>
      </c>
      <c r="U102" s="74"/>
      <c r="V102" s="74"/>
    </row>
    <row r="103" spans="2:24" ht="18" customHeight="1">
      <c r="C103" s="71" t="s">
        <v>144</v>
      </c>
      <c r="D103" s="71"/>
      <c r="E103" s="71"/>
      <c r="F103" s="72"/>
      <c r="G103" s="73"/>
      <c r="H103" s="71" t="s">
        <v>145</v>
      </c>
      <c r="I103" s="71"/>
      <c r="J103" s="71"/>
      <c r="K103" s="71"/>
      <c r="M103" s="75"/>
      <c r="N103" s="71" t="s">
        <v>146</v>
      </c>
      <c r="O103" s="71"/>
      <c r="P103" s="71"/>
      <c r="Q103" s="71"/>
      <c r="T103" s="71" t="s">
        <v>147</v>
      </c>
      <c r="U103" s="71"/>
      <c r="V103" s="71"/>
    </row>
    <row r="104" spans="2:24" ht="18" customHeight="1">
      <c r="C104" s="76"/>
      <c r="D104" s="76"/>
      <c r="E104" s="76"/>
      <c r="F104" s="72"/>
      <c r="G104" s="73"/>
      <c r="H104" s="76"/>
      <c r="I104" s="76"/>
      <c r="J104" s="76"/>
    </row>
    <row r="105" spans="2:24" ht="18" customHeight="1">
      <c r="C105" s="76"/>
      <c r="D105" s="76"/>
      <c r="E105" s="76"/>
      <c r="F105" s="72"/>
      <c r="G105" s="73"/>
      <c r="H105" s="76"/>
      <c r="I105" s="76"/>
      <c r="J105" s="76"/>
    </row>
    <row r="106" spans="2:24">
      <c r="C106" s="77"/>
      <c r="D106" s="77"/>
      <c r="E106" s="77"/>
      <c r="F106" s="77"/>
      <c r="G106" s="77"/>
      <c r="H106" s="77"/>
      <c r="I106" s="77"/>
      <c r="J106" s="77"/>
    </row>
  </sheetData>
  <mergeCells count="168">
    <mergeCell ref="C106:J106"/>
    <mergeCell ref="C102:E102"/>
    <mergeCell ref="H102:K102"/>
    <mergeCell ref="N102:R102"/>
    <mergeCell ref="T102:V102"/>
    <mergeCell ref="C103:E103"/>
    <mergeCell ref="H103:K103"/>
    <mergeCell ref="N103:Q103"/>
    <mergeCell ref="T103:V103"/>
    <mergeCell ref="B99:G99"/>
    <mergeCell ref="H99:V99"/>
    <mergeCell ref="D100:F100"/>
    <mergeCell ref="B101:F101"/>
    <mergeCell ref="H101:K101"/>
    <mergeCell ref="N101:R101"/>
    <mergeCell ref="T101:V101"/>
    <mergeCell ref="B98:G98"/>
    <mergeCell ref="H98:J98"/>
    <mergeCell ref="K98:M98"/>
    <mergeCell ref="N98:P98"/>
    <mergeCell ref="Q98:S98"/>
    <mergeCell ref="T98:V98"/>
    <mergeCell ref="B96:G96"/>
    <mergeCell ref="H96:V96"/>
    <mergeCell ref="B97:G97"/>
    <mergeCell ref="H97:J97"/>
    <mergeCell ref="K97:M97"/>
    <mergeCell ref="N97:P97"/>
    <mergeCell ref="Q97:S97"/>
    <mergeCell ref="T97:V97"/>
    <mergeCell ref="B95:G95"/>
    <mergeCell ref="H95:J95"/>
    <mergeCell ref="K95:M95"/>
    <mergeCell ref="N95:P95"/>
    <mergeCell ref="Q95:S95"/>
    <mergeCell ref="T95:V95"/>
    <mergeCell ref="B94:G94"/>
    <mergeCell ref="H94:J94"/>
    <mergeCell ref="K94:M94"/>
    <mergeCell ref="N94:P94"/>
    <mergeCell ref="Q94:S94"/>
    <mergeCell ref="T94:V94"/>
    <mergeCell ref="B93:G93"/>
    <mergeCell ref="H93:J93"/>
    <mergeCell ref="K93:M93"/>
    <mergeCell ref="N93:P93"/>
    <mergeCell ref="Q93:S93"/>
    <mergeCell ref="T93:V93"/>
    <mergeCell ref="N91:P91"/>
    <mergeCell ref="Q91:S91"/>
    <mergeCell ref="T91:V91"/>
    <mergeCell ref="B92:G92"/>
    <mergeCell ref="H92:J92"/>
    <mergeCell ref="K92:M92"/>
    <mergeCell ref="N92:P92"/>
    <mergeCell ref="Q92:S92"/>
    <mergeCell ref="T92:V92"/>
    <mergeCell ref="D88:E88"/>
    <mergeCell ref="D89:E89"/>
    <mergeCell ref="D90:E90"/>
    <mergeCell ref="B91:G91"/>
    <mergeCell ref="H91:J91"/>
    <mergeCell ref="K91:M91"/>
    <mergeCell ref="D82:E82"/>
    <mergeCell ref="D83:E83"/>
    <mergeCell ref="D84:E84"/>
    <mergeCell ref="D85:E85"/>
    <mergeCell ref="D86:E86"/>
    <mergeCell ref="D87:E87"/>
    <mergeCell ref="D76:E76"/>
    <mergeCell ref="D77:E77"/>
    <mergeCell ref="D78:E78"/>
    <mergeCell ref="D79:E79"/>
    <mergeCell ref="D80:E80"/>
    <mergeCell ref="D81:E81"/>
    <mergeCell ref="D67:E67"/>
    <mergeCell ref="B68:B90"/>
    <mergeCell ref="D68:E68"/>
    <mergeCell ref="D69:E69"/>
    <mergeCell ref="D70:E70"/>
    <mergeCell ref="D71:E71"/>
    <mergeCell ref="D72:E72"/>
    <mergeCell ref="D73:E73"/>
    <mergeCell ref="D74:E74"/>
    <mergeCell ref="D75:E75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H8:J8"/>
    <mergeCell ref="K8:M8"/>
    <mergeCell ref="N8:P8"/>
    <mergeCell ref="Q8:S8"/>
    <mergeCell ref="T8:V8"/>
    <mergeCell ref="B9:B67"/>
    <mergeCell ref="D9:E9"/>
    <mergeCell ref="D10:E10"/>
    <mergeCell ref="D11:E11"/>
    <mergeCell ref="D12:E12"/>
    <mergeCell ref="B6:D6"/>
    <mergeCell ref="E6:V6"/>
    <mergeCell ref="B7:E8"/>
    <mergeCell ref="F7:F9"/>
    <mergeCell ref="G7:G9"/>
    <mergeCell ref="H7:J7"/>
    <mergeCell ref="K7:M7"/>
    <mergeCell ref="N7:P7"/>
    <mergeCell ref="Q7:S7"/>
    <mergeCell ref="T7:V7"/>
    <mergeCell ref="B1:C5"/>
    <mergeCell ref="D1:R5"/>
    <mergeCell ref="T1:U1"/>
    <mergeCell ref="V1:V5"/>
    <mergeCell ref="S2:S3"/>
    <mergeCell ref="T2:U2"/>
    <mergeCell ref="T3:U3"/>
    <mergeCell ref="T4:U4"/>
    <mergeCell ref="T5:U5"/>
  </mergeCells>
  <pageMargins left="0.19685039370078741" right="0" top="0.19685039370078741" bottom="0.19685039370078741" header="0.31496062992125984" footer="0.31496062992125984"/>
  <pageSetup paperSize="5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LABORATORIO (3)</vt:lpstr>
      <vt:lpstr>'LABORATORIO (3)'!Títulos_a_imprimir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2016-01-22T21:43:03Z</dcterms:created>
  <dcterms:modified xsi:type="dcterms:W3CDTF">2016-01-22T21:44:13Z</dcterms:modified>
</cp:coreProperties>
</file>